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месяц'!$A$1:$AK$113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J111" i="1" l="1"/>
  <c r="AI111" i="1"/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36" i="1"/>
  <c r="A25" i="1"/>
  <c r="A26" i="1" s="1"/>
  <c r="A27" i="1" s="1"/>
  <c r="A28" i="1" s="1"/>
  <c r="A29" i="1" s="1"/>
  <c r="AJ110" i="1"/>
  <c r="AI110" i="1"/>
  <c r="AJ69" i="1"/>
  <c r="AI69" i="1"/>
  <c r="AJ63" i="1"/>
  <c r="AI63" i="1"/>
  <c r="AJ60" i="1"/>
  <c r="AI60" i="1"/>
  <c r="AJ34" i="1"/>
  <c r="AI34" i="1"/>
  <c r="AJ30" i="1"/>
  <c r="AI30" i="1"/>
  <c r="AJ23" i="1"/>
  <c r="AI23" i="1"/>
  <c r="F16" i="1"/>
  <c r="I16" i="1" s="1"/>
  <c r="AJ61" i="1" l="1"/>
  <c r="AI61" i="1"/>
  <c r="AJ113" i="1"/>
  <c r="AI113" i="1"/>
</calcChain>
</file>

<file path=xl/sharedStrings.xml><?xml version="1.0" encoding="utf-8"?>
<sst xmlns="http://schemas.openxmlformats.org/spreadsheetml/2006/main" count="154" uniqueCount="124">
  <si>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</si>
  <si>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</si>
  <si>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</si>
  <si>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</si>
  <si>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</si>
  <si>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</si>
  <si>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</si>
  <si>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</si>
  <si>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</si>
  <si>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</si>
  <si>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</si>
  <si>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</si>
  <si>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</si>
  <si>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</si>
  <si>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</si>
  <si>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</si>
  <si>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</si>
  <si>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</si>
  <si>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</si>
  <si>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</si>
  <si>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</si>
  <si>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</si>
  <si>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</si>
  <si>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</si>
  <si>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</si>
  <si>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</si>
  <si>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</si>
  <si>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</si>
  <si>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</si>
  <si>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</si>
  <si>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</si>
  <si>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</si>
  <si>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</si>
  <si>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</si>
  <si>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</si>
  <si>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</si>
  <si>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</si>
  <si>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</si>
  <si>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</si>
  <si>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</si>
  <si>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</si>
  <si>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</si>
  <si>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</si>
  <si>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</si>
  <si>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</si>
  <si>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</si>
  <si>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</si>
  <si>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</si>
  <si>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</si>
  <si>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</si>
  <si>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</si>
  <si>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</si>
  <si>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</si>
  <si>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</si>
  <si>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</si>
  <si>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</si>
  <si>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</si>
  <si>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</si>
  <si>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</si>
  <si>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</si>
  <si>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</si>
  <si>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</si>
  <si>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</si>
  <si>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</si>
  <si>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</si>
  <si>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</si>
  <si>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</si>
  <si>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</si>
  <si>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</si>
  <si>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</si>
  <si>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</si>
  <si>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</si>
  <si>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</si>
  <si>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</si>
  <si>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</si>
  <si>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</si>
  <si>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</si>
  <si>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</si>
  <si>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</si>
  <si>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</si>
  <si>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</si>
  <si>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</si>
  <si>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</si>
  <si>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</si>
  <si>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</si>
  <si>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</si>
  <si>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</si>
  <si>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</si>
  <si>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</si>
  <si>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</si>
  <si>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</si>
  <si>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</si>
  <si>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</si>
  <si>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</si>
  <si>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</si>
  <si>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</si>
  <si>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</si>
  <si>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</si>
  <si>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</si>
  <si>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</si>
  <si>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</si>
  <si>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</si>
  <si>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</si>
  <si>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</si>
  <si>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</si>
  <si>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</si>
  <si>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</si>
  <si>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</si>
  <si>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</si>
  <si>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</si>
  <si>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</si>
  <si>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</si>
  <si>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</si>
  <si>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</si>
  <si>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</si>
  <si>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Протокол № 3от 14.02.2022</t>
  </si>
  <si>
    <t>Онкология</t>
  </si>
  <si>
    <t>Медицинская реабилитация</t>
  </si>
  <si>
    <t>Распределенные объемы медицинской помощи за январь-февраль  2022 ( гр 1/12*2)</t>
  </si>
  <si>
    <t>Фактически оказанные объемы медицинской помощи  (всего, с учетом отклоненных по коду 62)  за  январь-февраль 2022</t>
  </si>
  <si>
    <t>Уровень исполнения  распределенных  объемов за  январь-февраль  , в % (гр.3/гр.2*100)</t>
  </si>
  <si>
    <t>Среднемесячный объем оказанной медицинской помощи за период  январь-февраль   (факт /2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</si>
  <si>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</si>
  <si>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Анализ исполнения распределенных решением Комиссии объемов медицинской помощи, предоставляемой в условиях круглосуточного стационара                                           Приложение №2.2.12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</si>
</sst>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9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5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5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5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0" fontId="6" fillId="8" borderId="8" xfId="2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K118"/>
  <sheetViews>
    <sheetView tabSelected="1" view="pageBreakPreview" zoomScale="50" zoomScaleNormal="40" zoomScaleSheetLayoutView="50" workbookViewId="0">
      <pane xSplit="2" ySplit="17" topLeftCell="Y90" activePane="bottomRight" state="frozen"/>
      <selection activeCell="B103" sqref="B103"/>
      <selection pane="topRight" activeCell="B103" sqref="B103"/>
      <selection pane="bottomLeft" activeCell="B103" sqref="B103"/>
      <selection pane="bottomRight" activeCell="C113" sqref="C113:AH113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4" width="20.5546875" style="1" customWidth="1"/>
    <col min="5" max="5" width="20.109375" style="1" customWidth="1"/>
    <col min="6" max="8" width="21.109375" style="1" customWidth="1"/>
    <col min="9" max="9" width="29" style="1" customWidth="1"/>
    <col min="10" max="11" width="24.21875" style="1" customWidth="1"/>
    <col min="12" max="12" width="24.21875" style="1" hidden="1" customWidth="1"/>
    <col min="13" max="15" width="27.109375" style="5" customWidth="1"/>
    <col min="16" max="16" width="20.6640625" style="5" customWidth="1"/>
    <col min="17" max="17" width="22.77734375" style="5" customWidth="1"/>
    <col min="18" max="18" width="19.88671875" style="5" customWidth="1"/>
    <col min="19" max="19" width="19.88671875" style="5" hidden="1" customWidth="1"/>
    <col min="20" max="25" width="19.88671875" style="5" customWidth="1"/>
    <col min="26" max="28" width="27.77734375" style="6" customWidth="1"/>
    <col min="29" max="31" width="26.77734375" style="6" customWidth="1"/>
    <col min="32" max="34" width="26.88671875" style="6" customWidth="1"/>
    <col min="35" max="35" width="25.44140625" style="1" customWidth="1"/>
    <col min="36" max="36" width="20" style="1" customWidth="1"/>
    <col min="37" max="37" width="52" style="1" customWidth="1"/>
    <col min="38" max="16384" width="8.88671875" style="1"/>
  </cols>
  <sheetData>
    <row r="1" spans="1:37" ht="45" customHeight="1" x14ac:dyDescent="0.45">
      <c r="B1" s="63" t="s">
        <v>123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</row>
    <row r="2" spans="1:37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7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7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7" ht="21" customHeight="1" x14ac:dyDescent="0.45">
      <c r="B5" s="2"/>
      <c r="C5" s="2"/>
      <c r="D5" s="2"/>
      <c r="E5" s="2"/>
      <c r="F5" s="2"/>
      <c r="G5" s="3">
        <v>2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4">
        <v>2</v>
      </c>
      <c r="AA5" s="4"/>
      <c r="AB5" s="4"/>
      <c r="AC5" s="3"/>
      <c r="AD5" s="3"/>
      <c r="AE5" s="3"/>
      <c r="AF5" s="2"/>
      <c r="AG5" s="2"/>
      <c r="AH5" s="2"/>
      <c r="AI5" s="2"/>
    </row>
    <row r="6" spans="1:37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7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7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7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7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37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1:37" ht="26.25" hidden="1" customHeight="1" x14ac:dyDescent="0.4"/>
    <row r="13" spans="1:37" s="7" customFormat="1" ht="68.25" customHeight="1" x14ac:dyDescent="0.2">
      <c r="A13" s="86" t="s">
        <v>0</v>
      </c>
      <c r="B13" s="86" t="s">
        <v>1</v>
      </c>
      <c r="C13" s="76" t="s">
        <v>115</v>
      </c>
      <c r="D13" s="77"/>
      <c r="E13" s="78"/>
      <c r="F13" s="87" t="s">
        <v>118</v>
      </c>
      <c r="G13" s="88"/>
      <c r="H13" s="89"/>
      <c r="I13" s="76" t="s">
        <v>119</v>
      </c>
      <c r="J13" s="77"/>
      <c r="K13" s="78"/>
      <c r="L13" s="86" t="s">
        <v>2</v>
      </c>
      <c r="M13" s="90" t="s">
        <v>120</v>
      </c>
      <c r="N13" s="91"/>
      <c r="O13" s="92"/>
      <c r="P13" s="73" t="s">
        <v>3</v>
      </c>
      <c r="Q13" s="74"/>
      <c r="R13" s="74"/>
      <c r="S13" s="74"/>
      <c r="T13" s="74"/>
      <c r="U13" s="74"/>
      <c r="V13" s="74"/>
      <c r="W13" s="74"/>
      <c r="X13" s="74"/>
      <c r="Y13" s="75"/>
      <c r="Z13" s="66" t="s">
        <v>121</v>
      </c>
      <c r="AA13" s="66"/>
      <c r="AB13" s="66"/>
      <c r="AC13" s="76" t="s">
        <v>122</v>
      </c>
      <c r="AD13" s="77"/>
      <c r="AE13" s="78"/>
      <c r="AF13" s="76" t="s">
        <v>4</v>
      </c>
      <c r="AG13" s="77"/>
      <c r="AH13" s="78"/>
      <c r="AI13" s="79" t="s">
        <v>5</v>
      </c>
      <c r="AJ13" s="82" t="s">
        <v>6</v>
      </c>
      <c r="AK13" s="85" t="s">
        <v>7</v>
      </c>
    </row>
    <row r="14" spans="1:37" s="7" customFormat="1" ht="68.25" customHeight="1" x14ac:dyDescent="0.2">
      <c r="A14" s="64"/>
      <c r="B14" s="64"/>
      <c r="C14" s="66" t="s">
        <v>8</v>
      </c>
      <c r="D14" s="67" t="s">
        <v>9</v>
      </c>
      <c r="E14" s="68"/>
      <c r="F14" s="66" t="s">
        <v>8</v>
      </c>
      <c r="G14" s="67" t="s">
        <v>9</v>
      </c>
      <c r="H14" s="68"/>
      <c r="I14" s="66" t="s">
        <v>8</v>
      </c>
      <c r="J14" s="67" t="s">
        <v>10</v>
      </c>
      <c r="K14" s="68"/>
      <c r="L14" s="64"/>
      <c r="M14" s="69" t="s">
        <v>11</v>
      </c>
      <c r="N14" s="71" t="s">
        <v>9</v>
      </c>
      <c r="O14" s="72"/>
      <c r="P14" s="73" t="s">
        <v>12</v>
      </c>
      <c r="Q14" s="74"/>
      <c r="R14" s="75"/>
      <c r="S14" s="8"/>
      <c r="T14" s="73" t="s">
        <v>116</v>
      </c>
      <c r="U14" s="74"/>
      <c r="V14" s="75"/>
      <c r="W14" s="73" t="s">
        <v>117</v>
      </c>
      <c r="X14" s="74"/>
      <c r="Y14" s="75"/>
      <c r="Z14" s="64" t="s">
        <v>11</v>
      </c>
      <c r="AA14" s="65" t="s">
        <v>9</v>
      </c>
      <c r="AB14" s="65"/>
      <c r="AC14" s="66" t="s">
        <v>11</v>
      </c>
      <c r="AD14" s="66" t="s">
        <v>9</v>
      </c>
      <c r="AE14" s="66"/>
      <c r="AF14" s="66" t="s">
        <v>11</v>
      </c>
      <c r="AG14" s="66" t="s">
        <v>9</v>
      </c>
      <c r="AH14" s="66"/>
      <c r="AI14" s="80"/>
      <c r="AJ14" s="83"/>
      <c r="AK14" s="85"/>
    </row>
    <row r="15" spans="1:37" s="7" customFormat="1" ht="147" customHeight="1" x14ac:dyDescent="0.2">
      <c r="A15" s="64"/>
      <c r="B15" s="64"/>
      <c r="C15" s="66"/>
      <c r="D15" s="9" t="s">
        <v>116</v>
      </c>
      <c r="E15" s="9" t="s">
        <v>117</v>
      </c>
      <c r="F15" s="66"/>
      <c r="G15" s="9" t="s">
        <v>116</v>
      </c>
      <c r="H15" s="9" t="s">
        <v>117</v>
      </c>
      <c r="I15" s="66"/>
      <c r="J15" s="9" t="s">
        <v>116</v>
      </c>
      <c r="K15" s="9" t="s">
        <v>117</v>
      </c>
      <c r="L15" s="65"/>
      <c r="M15" s="70"/>
      <c r="N15" s="9" t="s">
        <v>116</v>
      </c>
      <c r="O15" s="9" t="s">
        <v>117</v>
      </c>
      <c r="P15" s="10" t="s">
        <v>13</v>
      </c>
      <c r="Q15" s="11" t="s">
        <v>14</v>
      </c>
      <c r="R15" s="10" t="s">
        <v>15</v>
      </c>
      <c r="S15" s="8"/>
      <c r="T15" s="10" t="s">
        <v>13</v>
      </c>
      <c r="U15" s="11" t="s">
        <v>14</v>
      </c>
      <c r="V15" s="10" t="s">
        <v>15</v>
      </c>
      <c r="W15" s="10" t="s">
        <v>13</v>
      </c>
      <c r="X15" s="11" t="s">
        <v>14</v>
      </c>
      <c r="Y15" s="10" t="s">
        <v>15</v>
      </c>
      <c r="Z15" s="65"/>
      <c r="AA15" s="9" t="s">
        <v>116</v>
      </c>
      <c r="AB15" s="9" t="s">
        <v>117</v>
      </c>
      <c r="AC15" s="66"/>
      <c r="AD15" s="9" t="s">
        <v>116</v>
      </c>
      <c r="AE15" s="9" t="s">
        <v>117</v>
      </c>
      <c r="AF15" s="66"/>
      <c r="AG15" s="9" t="s">
        <v>116</v>
      </c>
      <c r="AH15" s="9" t="s">
        <v>117</v>
      </c>
      <c r="AI15" s="81"/>
      <c r="AJ15" s="84"/>
      <c r="AK15" s="85"/>
    </row>
    <row r="16" spans="1:37" s="14" customFormat="1" ht="23.25" customHeight="1" x14ac:dyDescent="0.2">
      <c r="A16" s="12" t="s">
        <v>16</v>
      </c>
      <c r="B16" s="12" t="s">
        <v>17</v>
      </c>
      <c r="C16" s="12">
        <v>1</v>
      </c>
      <c r="D16" s="12"/>
      <c r="E16" s="12"/>
      <c r="F16" s="12">
        <f>C16+1</f>
        <v>2</v>
      </c>
      <c r="G16" s="12"/>
      <c r="H16" s="12"/>
      <c r="I16" s="12">
        <f>F16+1</f>
        <v>3</v>
      </c>
      <c r="J16" s="12"/>
      <c r="K16" s="12"/>
      <c r="L16" s="12"/>
      <c r="M16" s="12">
        <v>5</v>
      </c>
      <c r="N16" s="12"/>
      <c r="O16" s="12"/>
      <c r="P16" s="12">
        <v>6</v>
      </c>
      <c r="Q16" s="12">
        <v>7</v>
      </c>
      <c r="R16" s="12">
        <v>8</v>
      </c>
      <c r="S16" s="12"/>
      <c r="T16" s="12"/>
      <c r="U16" s="12"/>
      <c r="V16" s="12"/>
      <c r="W16" s="12"/>
      <c r="X16" s="12"/>
      <c r="Y16" s="12"/>
      <c r="Z16" s="12">
        <v>9</v>
      </c>
      <c r="AA16" s="12"/>
      <c r="AB16" s="12"/>
      <c r="AC16" s="12">
        <v>10</v>
      </c>
      <c r="AD16" s="12"/>
      <c r="AE16" s="12"/>
      <c r="AF16" s="12">
        <v>11</v>
      </c>
      <c r="AG16" s="12"/>
      <c r="AH16" s="12"/>
      <c r="AI16" s="12">
        <v>12</v>
      </c>
      <c r="AJ16" s="13">
        <v>13</v>
      </c>
      <c r="AK16" s="13">
        <v>14</v>
      </c>
    </row>
    <row r="17" spans="1:37" s="21" customFormat="1" ht="23.25" hidden="1" customHeight="1" x14ac:dyDescent="0.4">
      <c r="A17" s="15"/>
      <c r="B17" s="16" t="s">
        <v>18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7"/>
      <c r="N17" s="17"/>
      <c r="O17" s="17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9"/>
      <c r="AK17" s="20"/>
    </row>
    <row r="18" spans="1:37" ht="27.75" x14ac:dyDescent="0.3">
      <c r="A18" s="22">
        <v>1</v>
      </c>
      <c r="B18" s="23" t="s">
        <v>19</v>
      </c>
      <c r="C18" s="24">
        <v>35665</v>
      </c>
      <c r="D18" s="24">
        <v>0</v>
      </c>
      <c r="E18" s="24">
        <v>1425</v>
      </c>
      <c r="F18" s="24">
        <v>5944</v>
      </c>
      <c r="G18" s="24">
        <v>0</v>
      </c>
      <c r="H18" s="24">
        <v>238</v>
      </c>
      <c r="I18" s="24">
        <v>6261</v>
      </c>
      <c r="J18" s="24">
        <v>0</v>
      </c>
      <c r="K18" s="24">
        <v>16</v>
      </c>
      <c r="L18" s="24"/>
      <c r="M18" s="25">
        <v>105.33</v>
      </c>
      <c r="N18" s="25">
        <v>0</v>
      </c>
      <c r="O18" s="25">
        <v>6.72</v>
      </c>
      <c r="P18" s="24">
        <v>317</v>
      </c>
      <c r="Q18" s="24">
        <v>317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-222</v>
      </c>
      <c r="X18" s="24">
        <v>0</v>
      </c>
      <c r="Y18" s="24">
        <v>-222</v>
      </c>
      <c r="Z18" s="24">
        <v>3131</v>
      </c>
      <c r="AA18" s="24">
        <v>0</v>
      </c>
      <c r="AB18" s="24">
        <v>8</v>
      </c>
      <c r="AC18" s="26">
        <v>29404</v>
      </c>
      <c r="AD18" s="26">
        <v>0</v>
      </c>
      <c r="AE18" s="26">
        <v>1409</v>
      </c>
      <c r="AF18" s="27">
        <v>9.4</v>
      </c>
      <c r="AG18" s="27">
        <v>0</v>
      </c>
      <c r="AH18" s="27">
        <v>176.1</v>
      </c>
      <c r="AI18" s="24"/>
      <c r="AJ18" s="24"/>
      <c r="AK18" s="28"/>
    </row>
    <row r="19" spans="1:37" ht="46.5" x14ac:dyDescent="0.3">
      <c r="A19" s="22">
        <v>2</v>
      </c>
      <c r="B19" s="23" t="s">
        <v>20</v>
      </c>
      <c r="C19" s="24">
        <v>15667</v>
      </c>
      <c r="D19" s="24">
        <v>100</v>
      </c>
      <c r="E19" s="24">
        <v>1050</v>
      </c>
      <c r="F19" s="24">
        <v>2611</v>
      </c>
      <c r="G19" s="24">
        <v>17</v>
      </c>
      <c r="H19" s="24">
        <v>175</v>
      </c>
      <c r="I19" s="24">
        <v>2350</v>
      </c>
      <c r="J19" s="24">
        <v>0</v>
      </c>
      <c r="K19" s="24">
        <v>79</v>
      </c>
      <c r="L19" s="24"/>
      <c r="M19" s="25">
        <v>90</v>
      </c>
      <c r="N19" s="25">
        <v>0</v>
      </c>
      <c r="O19" s="25">
        <v>45.14</v>
      </c>
      <c r="P19" s="24">
        <v>-261</v>
      </c>
      <c r="Q19" s="24">
        <v>0</v>
      </c>
      <c r="R19" s="24">
        <v>-261</v>
      </c>
      <c r="S19" s="24">
        <v>-17</v>
      </c>
      <c r="T19" s="24">
        <v>-17</v>
      </c>
      <c r="U19" s="24">
        <v>0</v>
      </c>
      <c r="V19" s="24">
        <v>-17</v>
      </c>
      <c r="W19" s="24">
        <v>-96</v>
      </c>
      <c r="X19" s="24">
        <v>0</v>
      </c>
      <c r="Y19" s="24">
        <v>-96</v>
      </c>
      <c r="Z19" s="24">
        <v>1175</v>
      </c>
      <c r="AA19" s="24">
        <v>0</v>
      </c>
      <c r="AB19" s="24">
        <v>40</v>
      </c>
      <c r="AC19" s="26">
        <v>13317</v>
      </c>
      <c r="AD19" s="26">
        <v>100</v>
      </c>
      <c r="AE19" s="26">
        <v>971</v>
      </c>
      <c r="AF19" s="27">
        <v>11.3</v>
      </c>
      <c r="AG19" s="27">
        <v>0</v>
      </c>
      <c r="AH19" s="27">
        <v>24.3</v>
      </c>
      <c r="AI19" s="24"/>
      <c r="AJ19" s="24"/>
      <c r="AK19" s="28"/>
    </row>
    <row r="20" spans="1:37" ht="27.75" x14ac:dyDescent="0.3">
      <c r="A20" s="22">
        <v>3</v>
      </c>
      <c r="B20" s="23" t="s">
        <v>21</v>
      </c>
      <c r="C20" s="24">
        <v>11592</v>
      </c>
      <c r="D20" s="24">
        <v>11492</v>
      </c>
      <c r="E20" s="24">
        <v>0</v>
      </c>
      <c r="F20" s="24">
        <v>1932</v>
      </c>
      <c r="G20" s="24">
        <v>1915</v>
      </c>
      <c r="H20" s="24">
        <v>0</v>
      </c>
      <c r="I20" s="24">
        <v>1984</v>
      </c>
      <c r="J20" s="24">
        <v>1534</v>
      </c>
      <c r="K20" s="24">
        <v>0</v>
      </c>
      <c r="L20" s="24"/>
      <c r="M20" s="25">
        <v>102.69</v>
      </c>
      <c r="N20" s="25">
        <v>80.099999999999994</v>
      </c>
      <c r="O20" s="25">
        <v>0</v>
      </c>
      <c r="P20" s="24">
        <v>52</v>
      </c>
      <c r="Q20" s="24">
        <v>52</v>
      </c>
      <c r="R20" s="24">
        <v>0</v>
      </c>
      <c r="S20" s="24">
        <v>-381</v>
      </c>
      <c r="T20" s="24">
        <v>-381</v>
      </c>
      <c r="U20" s="24">
        <v>0</v>
      </c>
      <c r="V20" s="24">
        <v>-381</v>
      </c>
      <c r="W20" s="24">
        <v>0</v>
      </c>
      <c r="X20" s="24">
        <v>0</v>
      </c>
      <c r="Y20" s="24">
        <v>0</v>
      </c>
      <c r="Z20" s="24">
        <v>992</v>
      </c>
      <c r="AA20" s="24">
        <v>767</v>
      </c>
      <c r="AB20" s="24">
        <v>0</v>
      </c>
      <c r="AC20" s="26">
        <v>9608</v>
      </c>
      <c r="AD20" s="26">
        <v>9958</v>
      </c>
      <c r="AE20" s="26">
        <v>0</v>
      </c>
      <c r="AF20" s="27">
        <v>9.6999999999999993</v>
      </c>
      <c r="AG20" s="27">
        <v>13</v>
      </c>
      <c r="AH20" s="27">
        <v>0</v>
      </c>
      <c r="AI20" s="24"/>
      <c r="AJ20" s="24"/>
      <c r="AK20" s="28"/>
    </row>
    <row r="21" spans="1:37" ht="27.75" x14ac:dyDescent="0.3">
      <c r="A21" s="22">
        <v>4</v>
      </c>
      <c r="B21" s="23" t="s">
        <v>22</v>
      </c>
      <c r="C21" s="24">
        <v>3240</v>
      </c>
      <c r="D21" s="24">
        <v>0</v>
      </c>
      <c r="E21" s="24">
        <v>0</v>
      </c>
      <c r="F21" s="24">
        <v>540</v>
      </c>
      <c r="G21" s="24">
        <v>0</v>
      </c>
      <c r="H21" s="24">
        <v>0</v>
      </c>
      <c r="I21" s="24">
        <v>453</v>
      </c>
      <c r="J21" s="24">
        <v>0</v>
      </c>
      <c r="K21" s="24">
        <v>0</v>
      </c>
      <c r="L21" s="24"/>
      <c r="M21" s="25">
        <v>83.89</v>
      </c>
      <c r="N21" s="25">
        <v>0</v>
      </c>
      <c r="O21" s="25">
        <v>0</v>
      </c>
      <c r="P21" s="24">
        <v>-87</v>
      </c>
      <c r="Q21" s="24">
        <v>0</v>
      </c>
      <c r="R21" s="24">
        <v>-87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227</v>
      </c>
      <c r="AA21" s="24">
        <v>0</v>
      </c>
      <c r="AB21" s="24">
        <v>0</v>
      </c>
      <c r="AC21" s="26">
        <v>2787</v>
      </c>
      <c r="AD21" s="26">
        <v>0</v>
      </c>
      <c r="AE21" s="26">
        <v>0</v>
      </c>
      <c r="AF21" s="27">
        <v>12.3</v>
      </c>
      <c r="AG21" s="27">
        <v>0</v>
      </c>
      <c r="AH21" s="27">
        <v>0</v>
      </c>
      <c r="AI21" s="24"/>
      <c r="AJ21" s="24"/>
      <c r="AK21" s="28"/>
    </row>
    <row r="22" spans="1:37" ht="33" customHeight="1" x14ac:dyDescent="0.3">
      <c r="A22" s="22">
        <v>5</v>
      </c>
      <c r="B22" s="23" t="s">
        <v>23</v>
      </c>
      <c r="C22" s="24">
        <v>8581</v>
      </c>
      <c r="D22" s="24">
        <v>0</v>
      </c>
      <c r="E22" s="24">
        <v>0</v>
      </c>
      <c r="F22" s="24">
        <v>1430</v>
      </c>
      <c r="G22" s="24">
        <v>0</v>
      </c>
      <c r="H22" s="24">
        <v>0</v>
      </c>
      <c r="I22" s="24">
        <v>1209</v>
      </c>
      <c r="J22" s="24">
        <v>0</v>
      </c>
      <c r="K22" s="24">
        <v>0</v>
      </c>
      <c r="L22" s="24"/>
      <c r="M22" s="25">
        <v>84.55</v>
      </c>
      <c r="N22" s="25">
        <v>0</v>
      </c>
      <c r="O22" s="25">
        <v>0</v>
      </c>
      <c r="P22" s="24">
        <v>-221</v>
      </c>
      <c r="Q22" s="24">
        <v>0</v>
      </c>
      <c r="R22" s="24">
        <v>-221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605</v>
      </c>
      <c r="AA22" s="24">
        <v>0</v>
      </c>
      <c r="AB22" s="24">
        <v>0</v>
      </c>
      <c r="AC22" s="26">
        <v>7372</v>
      </c>
      <c r="AD22" s="26">
        <v>0</v>
      </c>
      <c r="AE22" s="26">
        <v>0</v>
      </c>
      <c r="AF22" s="27">
        <v>12.2</v>
      </c>
      <c r="AG22" s="27">
        <v>0</v>
      </c>
      <c r="AH22" s="27">
        <v>0</v>
      </c>
      <c r="AI22" s="24"/>
      <c r="AJ22" s="24"/>
      <c r="AK22" s="28"/>
    </row>
    <row r="23" spans="1:37" ht="27" x14ac:dyDescent="0.3">
      <c r="A23" s="29"/>
      <c r="B23" s="30" t="s">
        <v>24</v>
      </c>
      <c r="C23" s="31">
        <v>74745</v>
      </c>
      <c r="D23" s="31">
        <v>11592</v>
      </c>
      <c r="E23" s="31">
        <v>2475</v>
      </c>
      <c r="F23" s="31">
        <v>12457</v>
      </c>
      <c r="G23" s="31">
        <v>1932</v>
      </c>
      <c r="H23" s="31">
        <v>413</v>
      </c>
      <c r="I23" s="31">
        <v>12257</v>
      </c>
      <c r="J23" s="31">
        <v>1534</v>
      </c>
      <c r="K23" s="31">
        <v>95</v>
      </c>
      <c r="L23" s="31"/>
      <c r="M23" s="32">
        <v>98.39</v>
      </c>
      <c r="N23" s="32">
        <v>79.400000000000006</v>
      </c>
      <c r="O23" s="32">
        <v>23</v>
      </c>
      <c r="P23" s="31">
        <v>-200</v>
      </c>
      <c r="Q23" s="31">
        <v>369</v>
      </c>
      <c r="R23" s="31">
        <v>-569</v>
      </c>
      <c r="S23" s="31">
        <v>-398</v>
      </c>
      <c r="T23" s="31">
        <v>-398</v>
      </c>
      <c r="U23" s="31">
        <v>0</v>
      </c>
      <c r="V23" s="31">
        <v>-398</v>
      </c>
      <c r="W23" s="31">
        <v>-318</v>
      </c>
      <c r="X23" s="31">
        <v>0</v>
      </c>
      <c r="Y23" s="31">
        <v>-318</v>
      </c>
      <c r="Z23" s="31">
        <v>6130</v>
      </c>
      <c r="AA23" s="31">
        <v>767</v>
      </c>
      <c r="AB23" s="31">
        <v>48</v>
      </c>
      <c r="AC23" s="31">
        <v>62488</v>
      </c>
      <c r="AD23" s="31">
        <v>10058</v>
      </c>
      <c r="AE23" s="31">
        <v>2380</v>
      </c>
      <c r="AF23" s="33">
        <v>10.199999999999999</v>
      </c>
      <c r="AG23" s="33">
        <v>13.1</v>
      </c>
      <c r="AH23" s="33">
        <v>49.6</v>
      </c>
      <c r="AI23" s="31">
        <f t="shared" ref="AI23:AJ23" si="0">SUM(AI18:AI22)</f>
        <v>0</v>
      </c>
      <c r="AJ23" s="31">
        <f t="shared" si="0"/>
        <v>0</v>
      </c>
      <c r="AK23" s="31"/>
    </row>
    <row r="24" spans="1:37" ht="27.75" x14ac:dyDescent="0.3">
      <c r="A24" s="22">
        <v>6</v>
      </c>
      <c r="B24" s="23" t="s">
        <v>25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/>
      <c r="M24" s="25">
        <v>0</v>
      </c>
      <c r="N24" s="25">
        <v>0</v>
      </c>
      <c r="O24" s="25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6">
        <v>0</v>
      </c>
      <c r="AD24" s="26">
        <v>0</v>
      </c>
      <c r="AE24" s="26">
        <v>0</v>
      </c>
      <c r="AF24" s="27">
        <v>0</v>
      </c>
      <c r="AG24" s="27">
        <v>0</v>
      </c>
      <c r="AH24" s="27">
        <v>0</v>
      </c>
      <c r="AI24" s="24"/>
      <c r="AJ24" s="24"/>
      <c r="AK24" s="28"/>
    </row>
    <row r="25" spans="1:37" ht="27.75" x14ac:dyDescent="0.3">
      <c r="A25" s="22">
        <f>A24+1</f>
        <v>7</v>
      </c>
      <c r="B25" s="23" t="s">
        <v>26</v>
      </c>
      <c r="C25" s="24">
        <v>29928</v>
      </c>
      <c r="D25" s="24">
        <v>0</v>
      </c>
      <c r="E25" s="24">
        <v>1667</v>
      </c>
      <c r="F25" s="24">
        <v>4988</v>
      </c>
      <c r="G25" s="24">
        <v>0</v>
      </c>
      <c r="H25" s="24">
        <v>278</v>
      </c>
      <c r="I25" s="24">
        <v>5167</v>
      </c>
      <c r="J25" s="24">
        <v>0</v>
      </c>
      <c r="K25" s="24">
        <v>109</v>
      </c>
      <c r="L25" s="24"/>
      <c r="M25" s="25">
        <v>103.59</v>
      </c>
      <c r="N25" s="25">
        <v>0</v>
      </c>
      <c r="O25" s="25">
        <v>39.21</v>
      </c>
      <c r="P25" s="24">
        <v>179</v>
      </c>
      <c r="Q25" s="24">
        <v>179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-169</v>
      </c>
      <c r="X25" s="24">
        <v>0</v>
      </c>
      <c r="Y25" s="24">
        <v>-169</v>
      </c>
      <c r="Z25" s="24">
        <v>2584</v>
      </c>
      <c r="AA25" s="24">
        <v>0</v>
      </c>
      <c r="AB25" s="24">
        <v>55</v>
      </c>
      <c r="AC25" s="26">
        <v>24761</v>
      </c>
      <c r="AD25" s="26">
        <v>0</v>
      </c>
      <c r="AE25" s="26">
        <v>1558</v>
      </c>
      <c r="AF25" s="27">
        <v>9.6</v>
      </c>
      <c r="AG25" s="27">
        <v>0</v>
      </c>
      <c r="AH25" s="27">
        <v>28.3</v>
      </c>
      <c r="AI25" s="24"/>
      <c r="AJ25" s="24"/>
      <c r="AK25" s="28"/>
    </row>
    <row r="26" spans="1:37" ht="27.75" x14ac:dyDescent="0.3">
      <c r="A26" s="22">
        <f t="shared" ref="A26:A29" si="1">A25+1</f>
        <v>8</v>
      </c>
      <c r="B26" s="23" t="s">
        <v>27</v>
      </c>
      <c r="C26" s="24">
        <v>7075</v>
      </c>
      <c r="D26" s="24">
        <v>0</v>
      </c>
      <c r="E26" s="24">
        <v>0</v>
      </c>
      <c r="F26" s="24">
        <v>1179</v>
      </c>
      <c r="G26" s="24">
        <v>0</v>
      </c>
      <c r="H26" s="24">
        <v>0</v>
      </c>
      <c r="I26" s="24">
        <v>1224</v>
      </c>
      <c r="J26" s="24">
        <v>0</v>
      </c>
      <c r="K26" s="24">
        <v>0</v>
      </c>
      <c r="L26" s="24"/>
      <c r="M26" s="25">
        <v>103.82</v>
      </c>
      <c r="N26" s="25">
        <v>0</v>
      </c>
      <c r="O26" s="25">
        <v>0</v>
      </c>
      <c r="P26" s="24">
        <v>45</v>
      </c>
      <c r="Q26" s="24">
        <v>45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612</v>
      </c>
      <c r="AA26" s="24">
        <v>0</v>
      </c>
      <c r="AB26" s="24">
        <v>0</v>
      </c>
      <c r="AC26" s="26">
        <v>5851</v>
      </c>
      <c r="AD26" s="26">
        <v>0</v>
      </c>
      <c r="AE26" s="26">
        <v>0</v>
      </c>
      <c r="AF26" s="27">
        <v>9.6</v>
      </c>
      <c r="AG26" s="27">
        <v>0</v>
      </c>
      <c r="AH26" s="27">
        <v>0</v>
      </c>
      <c r="AI26" s="24"/>
      <c r="AJ26" s="24"/>
      <c r="AK26" s="28"/>
    </row>
    <row r="27" spans="1:37" ht="29.25" customHeight="1" x14ac:dyDescent="0.3">
      <c r="A27" s="22">
        <f t="shared" si="1"/>
        <v>9</v>
      </c>
      <c r="B27" s="23" t="s">
        <v>28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/>
      <c r="M27" s="25">
        <v>0</v>
      </c>
      <c r="N27" s="25">
        <v>0</v>
      </c>
      <c r="O27" s="25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6">
        <v>0</v>
      </c>
      <c r="AD27" s="26">
        <v>0</v>
      </c>
      <c r="AE27" s="26">
        <v>0</v>
      </c>
      <c r="AF27" s="27">
        <v>0</v>
      </c>
      <c r="AG27" s="27">
        <v>0</v>
      </c>
      <c r="AH27" s="27">
        <v>0</v>
      </c>
      <c r="AI27" s="24"/>
      <c r="AJ27" s="24"/>
      <c r="AK27" s="28"/>
    </row>
    <row r="28" spans="1:37" ht="27.75" x14ac:dyDescent="0.3">
      <c r="A28" s="22">
        <f t="shared" si="1"/>
        <v>10</v>
      </c>
      <c r="B28" s="23" t="s">
        <v>29</v>
      </c>
      <c r="C28" s="24">
        <v>7126</v>
      </c>
      <c r="D28" s="24">
        <v>0</v>
      </c>
      <c r="E28" s="24">
        <v>0</v>
      </c>
      <c r="F28" s="24">
        <v>1188</v>
      </c>
      <c r="G28" s="24">
        <v>0</v>
      </c>
      <c r="H28" s="24">
        <v>0</v>
      </c>
      <c r="I28" s="24">
        <v>911</v>
      </c>
      <c r="J28" s="24">
        <v>0</v>
      </c>
      <c r="K28" s="24">
        <v>0</v>
      </c>
      <c r="L28" s="24"/>
      <c r="M28" s="25">
        <v>76.680000000000007</v>
      </c>
      <c r="N28" s="25">
        <v>0</v>
      </c>
      <c r="O28" s="25">
        <v>0</v>
      </c>
      <c r="P28" s="24">
        <v>-277</v>
      </c>
      <c r="Q28" s="24">
        <v>0</v>
      </c>
      <c r="R28" s="24">
        <v>-277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456</v>
      </c>
      <c r="AA28" s="24">
        <v>0</v>
      </c>
      <c r="AB28" s="24">
        <v>0</v>
      </c>
      <c r="AC28" s="26">
        <v>6215</v>
      </c>
      <c r="AD28" s="26">
        <v>0</v>
      </c>
      <c r="AE28" s="26">
        <v>0</v>
      </c>
      <c r="AF28" s="27">
        <v>13.6</v>
      </c>
      <c r="AG28" s="27">
        <v>0</v>
      </c>
      <c r="AH28" s="27">
        <v>0</v>
      </c>
      <c r="AI28" s="24"/>
      <c r="AJ28" s="24"/>
      <c r="AK28" s="28"/>
    </row>
    <row r="29" spans="1:37" ht="27.75" x14ac:dyDescent="0.3">
      <c r="A29" s="22">
        <f t="shared" si="1"/>
        <v>11</v>
      </c>
      <c r="B29" s="23" t="s">
        <v>30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/>
      <c r="M29" s="25">
        <v>0</v>
      </c>
      <c r="N29" s="25">
        <v>0</v>
      </c>
      <c r="O29" s="25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6">
        <v>0</v>
      </c>
      <c r="AD29" s="26">
        <v>0</v>
      </c>
      <c r="AE29" s="26">
        <v>0</v>
      </c>
      <c r="AF29" s="27">
        <v>0</v>
      </c>
      <c r="AG29" s="27">
        <v>0</v>
      </c>
      <c r="AH29" s="27">
        <v>0</v>
      </c>
      <c r="AI29" s="24"/>
      <c r="AJ29" s="24"/>
      <c r="AK29" s="28"/>
    </row>
    <row r="30" spans="1:37" ht="27" x14ac:dyDescent="0.3">
      <c r="A30" s="34"/>
      <c r="B30" s="35" t="s">
        <v>31</v>
      </c>
      <c r="C30" s="36">
        <v>44129</v>
      </c>
      <c r="D30" s="36">
        <v>0</v>
      </c>
      <c r="E30" s="36">
        <v>1667</v>
      </c>
      <c r="F30" s="36">
        <v>7355</v>
      </c>
      <c r="G30" s="36">
        <v>0</v>
      </c>
      <c r="H30" s="36">
        <v>278</v>
      </c>
      <c r="I30" s="36">
        <v>7302</v>
      </c>
      <c r="J30" s="36">
        <v>0</v>
      </c>
      <c r="K30" s="36">
        <v>109</v>
      </c>
      <c r="L30" s="36"/>
      <c r="M30" s="32">
        <v>99.28</v>
      </c>
      <c r="N30" s="32">
        <v>0</v>
      </c>
      <c r="O30" s="32">
        <v>39.21</v>
      </c>
      <c r="P30" s="36">
        <v>-53</v>
      </c>
      <c r="Q30" s="36">
        <v>224</v>
      </c>
      <c r="R30" s="36">
        <v>-277</v>
      </c>
      <c r="S30" s="36">
        <v>0</v>
      </c>
      <c r="T30" s="36">
        <v>0</v>
      </c>
      <c r="U30" s="36">
        <v>0</v>
      </c>
      <c r="V30" s="36">
        <v>0</v>
      </c>
      <c r="W30" s="36">
        <v>-169</v>
      </c>
      <c r="X30" s="36">
        <v>0</v>
      </c>
      <c r="Y30" s="36">
        <v>-169</v>
      </c>
      <c r="Z30" s="36">
        <v>3652</v>
      </c>
      <c r="AA30" s="36">
        <v>0</v>
      </c>
      <c r="AB30" s="36">
        <v>55</v>
      </c>
      <c r="AC30" s="36">
        <v>36827</v>
      </c>
      <c r="AD30" s="36">
        <v>0</v>
      </c>
      <c r="AE30" s="36">
        <v>1558</v>
      </c>
      <c r="AF30" s="33">
        <v>10.1</v>
      </c>
      <c r="AG30" s="33">
        <v>0</v>
      </c>
      <c r="AH30" s="33">
        <v>28.3</v>
      </c>
      <c r="AI30" s="36">
        <f t="shared" ref="AI30:AJ30" si="2">SUM(AI24:AI29)</f>
        <v>0</v>
      </c>
      <c r="AJ30" s="36">
        <f t="shared" si="2"/>
        <v>0</v>
      </c>
      <c r="AK30" s="36"/>
    </row>
    <row r="31" spans="1:37" ht="29.25" customHeight="1" x14ac:dyDescent="0.3">
      <c r="A31" s="22">
        <v>12</v>
      </c>
      <c r="B31" s="23" t="s">
        <v>32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/>
      <c r="M31" s="25">
        <v>0</v>
      </c>
      <c r="N31" s="25">
        <v>0</v>
      </c>
      <c r="O31" s="25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6">
        <v>0</v>
      </c>
      <c r="AD31" s="26">
        <v>0</v>
      </c>
      <c r="AE31" s="26">
        <v>0</v>
      </c>
      <c r="AF31" s="27">
        <v>0</v>
      </c>
      <c r="AG31" s="27">
        <v>0</v>
      </c>
      <c r="AH31" s="27">
        <v>0</v>
      </c>
      <c r="AI31" s="24"/>
      <c r="AJ31" s="24"/>
      <c r="AK31" s="28"/>
    </row>
    <row r="32" spans="1:37" ht="35.25" customHeight="1" x14ac:dyDescent="0.3">
      <c r="A32" s="22">
        <v>13</v>
      </c>
      <c r="B32" s="23" t="s">
        <v>33</v>
      </c>
      <c r="C32" s="24">
        <v>7835</v>
      </c>
      <c r="D32" s="24">
        <v>0</v>
      </c>
      <c r="E32" s="24">
        <v>202</v>
      </c>
      <c r="F32" s="24">
        <v>1306</v>
      </c>
      <c r="G32" s="24">
        <v>0</v>
      </c>
      <c r="H32" s="24">
        <v>34</v>
      </c>
      <c r="I32" s="24">
        <v>1132</v>
      </c>
      <c r="J32" s="24">
        <v>0</v>
      </c>
      <c r="K32" s="24">
        <v>17</v>
      </c>
      <c r="L32" s="24"/>
      <c r="M32" s="25">
        <v>86.68</v>
      </c>
      <c r="N32" s="25">
        <v>0</v>
      </c>
      <c r="O32" s="25">
        <v>50</v>
      </c>
      <c r="P32" s="24">
        <v>-174</v>
      </c>
      <c r="Q32" s="24">
        <v>0</v>
      </c>
      <c r="R32" s="24">
        <v>-174</v>
      </c>
      <c r="S32" s="24">
        <v>0</v>
      </c>
      <c r="T32" s="24">
        <v>0</v>
      </c>
      <c r="U32" s="24">
        <v>0</v>
      </c>
      <c r="V32" s="24">
        <v>0</v>
      </c>
      <c r="W32" s="24">
        <v>-17</v>
      </c>
      <c r="X32" s="24">
        <v>0</v>
      </c>
      <c r="Y32" s="24">
        <v>-17</v>
      </c>
      <c r="Z32" s="24">
        <v>566</v>
      </c>
      <c r="AA32" s="24">
        <v>0</v>
      </c>
      <c r="AB32" s="24">
        <v>9</v>
      </c>
      <c r="AC32" s="26">
        <v>6703</v>
      </c>
      <c r="AD32" s="26">
        <v>0</v>
      </c>
      <c r="AE32" s="26">
        <v>185</v>
      </c>
      <c r="AF32" s="27">
        <v>11.8</v>
      </c>
      <c r="AG32" s="27">
        <v>0</v>
      </c>
      <c r="AH32" s="27">
        <v>20.6</v>
      </c>
      <c r="AI32" s="24"/>
      <c r="AJ32" s="24"/>
      <c r="AK32" s="28"/>
    </row>
    <row r="33" spans="1:37" ht="27.75" x14ac:dyDescent="0.3">
      <c r="A33" s="22">
        <v>14</v>
      </c>
      <c r="B33" s="23" t="s">
        <v>34</v>
      </c>
      <c r="C33" s="24">
        <v>13272</v>
      </c>
      <c r="D33" s="24">
        <v>0</v>
      </c>
      <c r="E33" s="24">
        <v>0</v>
      </c>
      <c r="F33" s="24">
        <v>2212</v>
      </c>
      <c r="G33" s="24">
        <v>0</v>
      </c>
      <c r="H33" s="24">
        <v>0</v>
      </c>
      <c r="I33" s="24">
        <v>2183</v>
      </c>
      <c r="J33" s="24">
        <v>0</v>
      </c>
      <c r="K33" s="24">
        <v>0</v>
      </c>
      <c r="L33" s="24"/>
      <c r="M33" s="25">
        <v>98.69</v>
      </c>
      <c r="N33" s="25">
        <v>0</v>
      </c>
      <c r="O33" s="25">
        <v>0</v>
      </c>
      <c r="P33" s="24">
        <v>-29</v>
      </c>
      <c r="Q33" s="24">
        <v>0</v>
      </c>
      <c r="R33" s="24">
        <v>-29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1092</v>
      </c>
      <c r="AA33" s="24">
        <v>0</v>
      </c>
      <c r="AB33" s="24">
        <v>0</v>
      </c>
      <c r="AC33" s="26">
        <v>11089</v>
      </c>
      <c r="AD33" s="26">
        <v>0</v>
      </c>
      <c r="AE33" s="26">
        <v>0</v>
      </c>
      <c r="AF33" s="27">
        <v>10.199999999999999</v>
      </c>
      <c r="AG33" s="27">
        <v>0</v>
      </c>
      <c r="AH33" s="27">
        <v>0</v>
      </c>
      <c r="AI33" s="24"/>
      <c r="AJ33" s="24"/>
      <c r="AK33" s="28"/>
    </row>
    <row r="34" spans="1:37" ht="27" x14ac:dyDescent="0.3">
      <c r="A34" s="34"/>
      <c r="B34" s="35" t="s">
        <v>35</v>
      </c>
      <c r="C34" s="36">
        <v>21107</v>
      </c>
      <c r="D34" s="36">
        <v>0</v>
      </c>
      <c r="E34" s="36">
        <v>202</v>
      </c>
      <c r="F34" s="36">
        <v>3518</v>
      </c>
      <c r="G34" s="36">
        <v>0</v>
      </c>
      <c r="H34" s="36">
        <v>34</v>
      </c>
      <c r="I34" s="36">
        <v>3315</v>
      </c>
      <c r="J34" s="36">
        <v>0</v>
      </c>
      <c r="K34" s="36">
        <v>17</v>
      </c>
      <c r="L34" s="36"/>
      <c r="M34" s="32">
        <v>94.23</v>
      </c>
      <c r="N34" s="32">
        <v>0</v>
      </c>
      <c r="O34" s="32">
        <v>50</v>
      </c>
      <c r="P34" s="36">
        <v>-203</v>
      </c>
      <c r="Q34" s="36">
        <v>0</v>
      </c>
      <c r="R34" s="36">
        <v>-203</v>
      </c>
      <c r="S34" s="36">
        <v>0</v>
      </c>
      <c r="T34" s="36">
        <v>0</v>
      </c>
      <c r="U34" s="36">
        <v>0</v>
      </c>
      <c r="V34" s="36">
        <v>0</v>
      </c>
      <c r="W34" s="36">
        <v>-17</v>
      </c>
      <c r="X34" s="36">
        <v>0</v>
      </c>
      <c r="Y34" s="36">
        <v>-17</v>
      </c>
      <c r="Z34" s="36">
        <v>1658</v>
      </c>
      <c r="AA34" s="36">
        <v>0</v>
      </c>
      <c r="AB34" s="36">
        <v>9</v>
      </c>
      <c r="AC34" s="36">
        <v>17792</v>
      </c>
      <c r="AD34" s="36">
        <v>0</v>
      </c>
      <c r="AE34" s="36">
        <v>185</v>
      </c>
      <c r="AF34" s="33">
        <v>10.7</v>
      </c>
      <c r="AG34" s="33">
        <v>0</v>
      </c>
      <c r="AH34" s="33">
        <v>20.6</v>
      </c>
      <c r="AI34" s="36">
        <f t="shared" ref="AI34:AJ34" si="3">AI31+AI32+AI33</f>
        <v>0</v>
      </c>
      <c r="AJ34" s="36">
        <f t="shared" si="3"/>
        <v>0</v>
      </c>
      <c r="AK34" s="36"/>
    </row>
    <row r="35" spans="1:37" ht="27.75" x14ac:dyDescent="0.3">
      <c r="A35" s="22">
        <v>15</v>
      </c>
      <c r="B35" s="23" t="s">
        <v>36</v>
      </c>
      <c r="C35" s="24">
        <v>1959</v>
      </c>
      <c r="D35" s="24">
        <v>0</v>
      </c>
      <c r="E35" s="24">
        <v>0</v>
      </c>
      <c r="F35" s="24">
        <v>327</v>
      </c>
      <c r="G35" s="24">
        <v>0</v>
      </c>
      <c r="H35" s="24">
        <v>0</v>
      </c>
      <c r="I35" s="24">
        <v>325</v>
      </c>
      <c r="J35" s="24">
        <v>0</v>
      </c>
      <c r="K35" s="24">
        <v>0</v>
      </c>
      <c r="L35" s="24"/>
      <c r="M35" s="25">
        <v>99.39</v>
      </c>
      <c r="N35" s="25">
        <v>0</v>
      </c>
      <c r="O35" s="25">
        <v>0</v>
      </c>
      <c r="P35" s="24">
        <v>-2</v>
      </c>
      <c r="Q35" s="24">
        <v>0</v>
      </c>
      <c r="R35" s="24">
        <v>-2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37">
        <v>163</v>
      </c>
      <c r="AA35" s="37">
        <v>0</v>
      </c>
      <c r="AB35" s="37">
        <v>0</v>
      </c>
      <c r="AC35" s="26">
        <v>1634</v>
      </c>
      <c r="AD35" s="26">
        <v>0</v>
      </c>
      <c r="AE35" s="26">
        <v>0</v>
      </c>
      <c r="AF35" s="27">
        <v>10</v>
      </c>
      <c r="AG35" s="27">
        <v>0</v>
      </c>
      <c r="AH35" s="27">
        <v>0</v>
      </c>
      <c r="AI35" s="24"/>
      <c r="AJ35" s="24"/>
      <c r="AK35" s="28"/>
    </row>
    <row r="36" spans="1:37" ht="27.75" x14ac:dyDescent="0.3">
      <c r="A36" s="22">
        <f>A35+1</f>
        <v>16</v>
      </c>
      <c r="B36" s="23" t="s">
        <v>37</v>
      </c>
      <c r="C36" s="24">
        <v>1693</v>
      </c>
      <c r="D36" s="24">
        <v>0</v>
      </c>
      <c r="E36" s="24">
        <v>0</v>
      </c>
      <c r="F36" s="24">
        <v>282</v>
      </c>
      <c r="G36" s="24">
        <v>0</v>
      </c>
      <c r="H36" s="24">
        <v>0</v>
      </c>
      <c r="I36" s="24">
        <v>185</v>
      </c>
      <c r="J36" s="24">
        <v>0</v>
      </c>
      <c r="K36" s="24">
        <v>0</v>
      </c>
      <c r="L36" s="24"/>
      <c r="M36" s="25">
        <v>65.599999999999994</v>
      </c>
      <c r="N36" s="25">
        <v>0</v>
      </c>
      <c r="O36" s="25">
        <v>0</v>
      </c>
      <c r="P36" s="24">
        <v>-97</v>
      </c>
      <c r="Q36" s="24">
        <v>0</v>
      </c>
      <c r="R36" s="24">
        <v>-97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37">
        <v>93</v>
      </c>
      <c r="AA36" s="37">
        <v>0</v>
      </c>
      <c r="AB36" s="37">
        <v>0</v>
      </c>
      <c r="AC36" s="26">
        <v>1508</v>
      </c>
      <c r="AD36" s="26">
        <v>0</v>
      </c>
      <c r="AE36" s="26">
        <v>0</v>
      </c>
      <c r="AF36" s="27">
        <v>16.2</v>
      </c>
      <c r="AG36" s="27">
        <v>0</v>
      </c>
      <c r="AH36" s="27">
        <v>0</v>
      </c>
      <c r="AI36" s="24"/>
      <c r="AJ36" s="24"/>
      <c r="AK36" s="28"/>
    </row>
    <row r="37" spans="1:37" ht="27.75" x14ac:dyDescent="0.3">
      <c r="A37" s="22">
        <f t="shared" ref="A37:A59" si="4">A36+1</f>
        <v>17</v>
      </c>
      <c r="B37" s="23" t="s">
        <v>38</v>
      </c>
      <c r="C37" s="24">
        <v>1958</v>
      </c>
      <c r="D37" s="24">
        <v>0</v>
      </c>
      <c r="E37" s="24">
        <v>0</v>
      </c>
      <c r="F37" s="24">
        <v>326</v>
      </c>
      <c r="G37" s="24">
        <v>0</v>
      </c>
      <c r="H37" s="24">
        <v>0</v>
      </c>
      <c r="I37" s="24">
        <v>253</v>
      </c>
      <c r="J37" s="24">
        <v>0</v>
      </c>
      <c r="K37" s="24">
        <v>0</v>
      </c>
      <c r="L37" s="24"/>
      <c r="M37" s="25">
        <v>77.61</v>
      </c>
      <c r="N37" s="25">
        <v>0</v>
      </c>
      <c r="O37" s="25">
        <v>0</v>
      </c>
      <c r="P37" s="24">
        <v>-73</v>
      </c>
      <c r="Q37" s="24">
        <v>0</v>
      </c>
      <c r="R37" s="24">
        <v>-73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37">
        <v>127</v>
      </c>
      <c r="AA37" s="37">
        <v>0</v>
      </c>
      <c r="AB37" s="37">
        <v>0</v>
      </c>
      <c r="AC37" s="26">
        <v>1705</v>
      </c>
      <c r="AD37" s="26">
        <v>0</v>
      </c>
      <c r="AE37" s="26">
        <v>0</v>
      </c>
      <c r="AF37" s="27">
        <v>13.4</v>
      </c>
      <c r="AG37" s="27">
        <v>0</v>
      </c>
      <c r="AH37" s="27">
        <v>0</v>
      </c>
      <c r="AI37" s="24"/>
      <c r="AJ37" s="24"/>
      <c r="AK37" s="28"/>
    </row>
    <row r="38" spans="1:37" ht="27.75" x14ac:dyDescent="0.3">
      <c r="A38" s="22">
        <f t="shared" si="4"/>
        <v>18</v>
      </c>
      <c r="B38" s="23" t="s">
        <v>39</v>
      </c>
      <c r="C38" s="24">
        <v>4539</v>
      </c>
      <c r="D38" s="24">
        <v>0</v>
      </c>
      <c r="E38" s="24">
        <v>0</v>
      </c>
      <c r="F38" s="24">
        <v>757</v>
      </c>
      <c r="G38" s="24">
        <v>0</v>
      </c>
      <c r="H38" s="24">
        <v>0</v>
      </c>
      <c r="I38" s="24">
        <v>734</v>
      </c>
      <c r="J38" s="24">
        <v>0</v>
      </c>
      <c r="K38" s="24">
        <v>0</v>
      </c>
      <c r="L38" s="24"/>
      <c r="M38" s="25">
        <v>96.96</v>
      </c>
      <c r="N38" s="25">
        <v>0</v>
      </c>
      <c r="O38" s="25">
        <v>0</v>
      </c>
      <c r="P38" s="24">
        <v>-23</v>
      </c>
      <c r="Q38" s="24">
        <v>0</v>
      </c>
      <c r="R38" s="24">
        <v>-23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37">
        <v>367</v>
      </c>
      <c r="AA38" s="37">
        <v>0</v>
      </c>
      <c r="AB38" s="37">
        <v>0</v>
      </c>
      <c r="AC38" s="26">
        <v>3805</v>
      </c>
      <c r="AD38" s="26">
        <v>0</v>
      </c>
      <c r="AE38" s="26">
        <v>0</v>
      </c>
      <c r="AF38" s="27">
        <v>10.4</v>
      </c>
      <c r="AG38" s="27">
        <v>0</v>
      </c>
      <c r="AH38" s="27">
        <v>0</v>
      </c>
      <c r="AI38" s="38"/>
      <c r="AJ38" s="38"/>
      <c r="AK38" s="28"/>
    </row>
    <row r="39" spans="1:37" ht="27.75" x14ac:dyDescent="0.3">
      <c r="A39" s="22">
        <f t="shared" si="4"/>
        <v>19</v>
      </c>
      <c r="B39" s="23" t="s">
        <v>40</v>
      </c>
      <c r="C39" s="24">
        <v>1742</v>
      </c>
      <c r="D39" s="24">
        <v>0</v>
      </c>
      <c r="E39" s="24">
        <v>0</v>
      </c>
      <c r="F39" s="24">
        <v>290</v>
      </c>
      <c r="G39" s="24">
        <v>0</v>
      </c>
      <c r="H39" s="24">
        <v>0</v>
      </c>
      <c r="I39" s="24">
        <v>250</v>
      </c>
      <c r="J39" s="24">
        <v>0</v>
      </c>
      <c r="K39" s="24">
        <v>0</v>
      </c>
      <c r="L39" s="24"/>
      <c r="M39" s="25">
        <v>86.21</v>
      </c>
      <c r="N39" s="25">
        <v>0</v>
      </c>
      <c r="O39" s="25">
        <v>0</v>
      </c>
      <c r="P39" s="24">
        <v>-40</v>
      </c>
      <c r="Q39" s="24">
        <v>0</v>
      </c>
      <c r="R39" s="24">
        <v>-40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37">
        <v>125</v>
      </c>
      <c r="AA39" s="37">
        <v>0</v>
      </c>
      <c r="AB39" s="37">
        <v>0</v>
      </c>
      <c r="AC39" s="26">
        <v>1492</v>
      </c>
      <c r="AD39" s="26">
        <v>0</v>
      </c>
      <c r="AE39" s="26">
        <v>0</v>
      </c>
      <c r="AF39" s="27">
        <v>11.9</v>
      </c>
      <c r="AG39" s="27">
        <v>0</v>
      </c>
      <c r="AH39" s="27">
        <v>0</v>
      </c>
      <c r="AI39" s="38"/>
      <c r="AJ39" s="38"/>
      <c r="AK39" s="28"/>
    </row>
    <row r="40" spans="1:37" ht="27.75" x14ac:dyDescent="0.3">
      <c r="A40" s="22">
        <f t="shared" si="4"/>
        <v>20</v>
      </c>
      <c r="B40" s="23" t="s">
        <v>41</v>
      </c>
      <c r="C40" s="24">
        <v>616</v>
      </c>
      <c r="D40" s="24">
        <v>0</v>
      </c>
      <c r="E40" s="24">
        <v>0</v>
      </c>
      <c r="F40" s="24">
        <v>103</v>
      </c>
      <c r="G40" s="24">
        <v>0</v>
      </c>
      <c r="H40" s="24">
        <v>0</v>
      </c>
      <c r="I40" s="24">
        <v>46</v>
      </c>
      <c r="J40" s="24">
        <v>0</v>
      </c>
      <c r="K40" s="24">
        <v>0</v>
      </c>
      <c r="L40" s="24"/>
      <c r="M40" s="25">
        <v>44.66</v>
      </c>
      <c r="N40" s="25">
        <v>0</v>
      </c>
      <c r="O40" s="25">
        <v>0</v>
      </c>
      <c r="P40" s="24">
        <v>-57</v>
      </c>
      <c r="Q40" s="24">
        <v>0</v>
      </c>
      <c r="R40" s="24">
        <v>-57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37">
        <v>23</v>
      </c>
      <c r="AA40" s="37">
        <v>0</v>
      </c>
      <c r="AB40" s="37">
        <v>0</v>
      </c>
      <c r="AC40" s="26">
        <v>570</v>
      </c>
      <c r="AD40" s="26">
        <v>0</v>
      </c>
      <c r="AE40" s="26">
        <v>0</v>
      </c>
      <c r="AF40" s="27">
        <v>24.8</v>
      </c>
      <c r="AG40" s="27">
        <v>0</v>
      </c>
      <c r="AH40" s="27">
        <v>0</v>
      </c>
      <c r="AI40" s="38"/>
      <c r="AJ40" s="38"/>
      <c r="AK40" s="28"/>
    </row>
    <row r="41" spans="1:37" ht="27.75" x14ac:dyDescent="0.3">
      <c r="A41" s="22">
        <f t="shared" si="4"/>
        <v>21</v>
      </c>
      <c r="B41" s="23" t="s">
        <v>42</v>
      </c>
      <c r="C41" s="24">
        <v>6751</v>
      </c>
      <c r="D41" s="24">
        <v>0</v>
      </c>
      <c r="E41" s="24">
        <v>0</v>
      </c>
      <c r="F41" s="24">
        <v>1125</v>
      </c>
      <c r="G41" s="24">
        <v>0</v>
      </c>
      <c r="H41" s="24">
        <v>0</v>
      </c>
      <c r="I41" s="24">
        <v>864</v>
      </c>
      <c r="J41" s="24">
        <v>0</v>
      </c>
      <c r="K41" s="24">
        <v>0</v>
      </c>
      <c r="L41" s="24"/>
      <c r="M41" s="25">
        <v>76.8</v>
      </c>
      <c r="N41" s="25">
        <v>0</v>
      </c>
      <c r="O41" s="25">
        <v>0</v>
      </c>
      <c r="P41" s="24">
        <v>-261</v>
      </c>
      <c r="Q41" s="24">
        <v>0</v>
      </c>
      <c r="R41" s="24">
        <v>-261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37">
        <v>432</v>
      </c>
      <c r="AA41" s="37">
        <v>0</v>
      </c>
      <c r="AB41" s="37">
        <v>0</v>
      </c>
      <c r="AC41" s="26">
        <v>5887</v>
      </c>
      <c r="AD41" s="26">
        <v>0</v>
      </c>
      <c r="AE41" s="26">
        <v>0</v>
      </c>
      <c r="AF41" s="27">
        <v>13.6</v>
      </c>
      <c r="AG41" s="27">
        <v>0</v>
      </c>
      <c r="AH41" s="27">
        <v>0</v>
      </c>
      <c r="AI41" s="38"/>
      <c r="AJ41" s="38"/>
      <c r="AK41" s="28"/>
    </row>
    <row r="42" spans="1:37" ht="27.75" x14ac:dyDescent="0.3">
      <c r="A42" s="22">
        <f t="shared" si="4"/>
        <v>22</v>
      </c>
      <c r="B42" s="23" t="s">
        <v>43</v>
      </c>
      <c r="C42" s="24">
        <v>2590</v>
      </c>
      <c r="D42" s="24">
        <v>0</v>
      </c>
      <c r="E42" s="24">
        <v>0</v>
      </c>
      <c r="F42" s="24">
        <v>432</v>
      </c>
      <c r="G42" s="24">
        <v>0</v>
      </c>
      <c r="H42" s="24">
        <v>0</v>
      </c>
      <c r="I42" s="24">
        <v>256</v>
      </c>
      <c r="J42" s="24">
        <v>0</v>
      </c>
      <c r="K42" s="24">
        <v>0</v>
      </c>
      <c r="L42" s="24"/>
      <c r="M42" s="25">
        <v>59.26</v>
      </c>
      <c r="N42" s="25">
        <v>0</v>
      </c>
      <c r="O42" s="25">
        <v>0</v>
      </c>
      <c r="P42" s="24">
        <v>-176</v>
      </c>
      <c r="Q42" s="24">
        <v>0</v>
      </c>
      <c r="R42" s="24">
        <v>-176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37">
        <v>128</v>
      </c>
      <c r="AA42" s="37">
        <v>0</v>
      </c>
      <c r="AB42" s="37">
        <v>0</v>
      </c>
      <c r="AC42" s="26">
        <v>2334</v>
      </c>
      <c r="AD42" s="26">
        <v>0</v>
      </c>
      <c r="AE42" s="26">
        <v>0</v>
      </c>
      <c r="AF42" s="27">
        <v>18.2</v>
      </c>
      <c r="AG42" s="27">
        <v>0</v>
      </c>
      <c r="AH42" s="27">
        <v>0</v>
      </c>
      <c r="AI42" s="38"/>
      <c r="AJ42" s="38"/>
      <c r="AK42" s="28"/>
    </row>
    <row r="43" spans="1:37" ht="27.75" x14ac:dyDescent="0.3">
      <c r="A43" s="22">
        <f t="shared" si="4"/>
        <v>23</v>
      </c>
      <c r="B43" s="23" t="s">
        <v>44</v>
      </c>
      <c r="C43" s="24">
        <v>1041</v>
      </c>
      <c r="D43" s="24">
        <v>0</v>
      </c>
      <c r="E43" s="24">
        <v>0</v>
      </c>
      <c r="F43" s="24">
        <v>174</v>
      </c>
      <c r="G43" s="24">
        <v>0</v>
      </c>
      <c r="H43" s="24">
        <v>0</v>
      </c>
      <c r="I43" s="24">
        <v>62</v>
      </c>
      <c r="J43" s="24">
        <v>0</v>
      </c>
      <c r="K43" s="24">
        <v>0</v>
      </c>
      <c r="L43" s="24"/>
      <c r="M43" s="25">
        <v>35.630000000000003</v>
      </c>
      <c r="N43" s="25">
        <v>0</v>
      </c>
      <c r="O43" s="25">
        <v>0</v>
      </c>
      <c r="P43" s="24">
        <v>-112</v>
      </c>
      <c r="Q43" s="24">
        <v>0</v>
      </c>
      <c r="R43" s="24">
        <v>-112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37">
        <v>31</v>
      </c>
      <c r="AA43" s="37">
        <v>0</v>
      </c>
      <c r="AB43" s="37">
        <v>0</v>
      </c>
      <c r="AC43" s="26">
        <v>979</v>
      </c>
      <c r="AD43" s="26">
        <v>0</v>
      </c>
      <c r="AE43" s="26">
        <v>0</v>
      </c>
      <c r="AF43" s="27">
        <v>31.6</v>
      </c>
      <c r="AG43" s="27">
        <v>0</v>
      </c>
      <c r="AH43" s="27">
        <v>0</v>
      </c>
      <c r="AI43" s="38"/>
      <c r="AJ43" s="38"/>
      <c r="AK43" s="28"/>
    </row>
    <row r="44" spans="1:37" ht="27.75" x14ac:dyDescent="0.3">
      <c r="A44" s="22">
        <f t="shared" si="4"/>
        <v>24</v>
      </c>
      <c r="B44" s="23" t="s">
        <v>45</v>
      </c>
      <c r="C44" s="24">
        <v>709</v>
      </c>
      <c r="D44" s="24">
        <v>0</v>
      </c>
      <c r="E44" s="24">
        <v>0</v>
      </c>
      <c r="F44" s="24">
        <v>118</v>
      </c>
      <c r="G44" s="24">
        <v>0</v>
      </c>
      <c r="H44" s="24">
        <v>0</v>
      </c>
      <c r="I44" s="24">
        <v>106</v>
      </c>
      <c r="J44" s="24">
        <v>0</v>
      </c>
      <c r="K44" s="24">
        <v>0</v>
      </c>
      <c r="L44" s="24"/>
      <c r="M44" s="25">
        <v>89.83</v>
      </c>
      <c r="N44" s="25">
        <v>0</v>
      </c>
      <c r="O44" s="25">
        <v>0</v>
      </c>
      <c r="P44" s="24">
        <v>-12</v>
      </c>
      <c r="Q44" s="24">
        <v>0</v>
      </c>
      <c r="R44" s="24">
        <v>-12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37">
        <v>53</v>
      </c>
      <c r="AA44" s="37">
        <v>0</v>
      </c>
      <c r="AB44" s="37">
        <v>0</v>
      </c>
      <c r="AC44" s="26">
        <v>603</v>
      </c>
      <c r="AD44" s="26">
        <v>0</v>
      </c>
      <c r="AE44" s="26">
        <v>0</v>
      </c>
      <c r="AF44" s="27">
        <v>11.4</v>
      </c>
      <c r="AG44" s="27">
        <v>0</v>
      </c>
      <c r="AH44" s="27">
        <v>0</v>
      </c>
      <c r="AI44" s="38"/>
      <c r="AJ44" s="38"/>
      <c r="AK44" s="28"/>
    </row>
    <row r="45" spans="1:37" ht="27.75" x14ac:dyDescent="0.3">
      <c r="A45" s="22">
        <f t="shared" si="4"/>
        <v>25</v>
      </c>
      <c r="B45" s="23" t="s">
        <v>46</v>
      </c>
      <c r="C45" s="24">
        <v>2058</v>
      </c>
      <c r="D45" s="24">
        <v>0</v>
      </c>
      <c r="E45" s="24">
        <v>0</v>
      </c>
      <c r="F45" s="24">
        <v>343</v>
      </c>
      <c r="G45" s="24">
        <v>0</v>
      </c>
      <c r="H45" s="24">
        <v>0</v>
      </c>
      <c r="I45" s="24">
        <v>266</v>
      </c>
      <c r="J45" s="24">
        <v>0</v>
      </c>
      <c r="K45" s="24">
        <v>0</v>
      </c>
      <c r="L45" s="24"/>
      <c r="M45" s="25">
        <v>77.55</v>
      </c>
      <c r="N45" s="25">
        <v>0</v>
      </c>
      <c r="O45" s="25">
        <v>0</v>
      </c>
      <c r="P45" s="24">
        <v>-77</v>
      </c>
      <c r="Q45" s="24">
        <v>0</v>
      </c>
      <c r="R45" s="24">
        <v>-77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37">
        <v>133</v>
      </c>
      <c r="AA45" s="37">
        <v>0</v>
      </c>
      <c r="AB45" s="37">
        <v>0</v>
      </c>
      <c r="AC45" s="26">
        <v>1792</v>
      </c>
      <c r="AD45" s="26">
        <v>0</v>
      </c>
      <c r="AE45" s="26">
        <v>0</v>
      </c>
      <c r="AF45" s="27">
        <v>13.5</v>
      </c>
      <c r="AG45" s="27">
        <v>0</v>
      </c>
      <c r="AH45" s="27">
        <v>0</v>
      </c>
      <c r="AI45" s="38"/>
      <c r="AJ45" s="38"/>
      <c r="AK45" s="28"/>
    </row>
    <row r="46" spans="1:37" ht="27.75" x14ac:dyDescent="0.3">
      <c r="A46" s="22">
        <f t="shared" si="4"/>
        <v>26</v>
      </c>
      <c r="B46" s="23" t="s">
        <v>47</v>
      </c>
      <c r="C46" s="24">
        <v>8205</v>
      </c>
      <c r="D46" s="24">
        <v>0</v>
      </c>
      <c r="E46" s="24">
        <v>0</v>
      </c>
      <c r="F46" s="24">
        <v>1368</v>
      </c>
      <c r="G46" s="24">
        <v>0</v>
      </c>
      <c r="H46" s="24">
        <v>0</v>
      </c>
      <c r="I46" s="24">
        <v>1262</v>
      </c>
      <c r="J46" s="39">
        <v>0</v>
      </c>
      <c r="K46" s="39">
        <v>0</v>
      </c>
      <c r="L46" s="39"/>
      <c r="M46" s="25">
        <v>92.25</v>
      </c>
      <c r="N46" s="25">
        <v>0</v>
      </c>
      <c r="O46" s="25">
        <v>0</v>
      </c>
      <c r="P46" s="24">
        <v>-106</v>
      </c>
      <c r="Q46" s="24">
        <v>0</v>
      </c>
      <c r="R46" s="24">
        <v>-106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37">
        <v>631</v>
      </c>
      <c r="AA46" s="37">
        <v>0</v>
      </c>
      <c r="AB46" s="37">
        <v>0</v>
      </c>
      <c r="AC46" s="26">
        <v>6943</v>
      </c>
      <c r="AD46" s="26">
        <v>0</v>
      </c>
      <c r="AE46" s="26">
        <v>0</v>
      </c>
      <c r="AF46" s="27">
        <v>11</v>
      </c>
      <c r="AG46" s="27">
        <v>0</v>
      </c>
      <c r="AH46" s="27">
        <v>0</v>
      </c>
      <c r="AI46" s="40"/>
      <c r="AJ46" s="40"/>
      <c r="AK46" s="28"/>
    </row>
    <row r="47" spans="1:37" ht="27.75" x14ac:dyDescent="0.3">
      <c r="A47" s="22">
        <f t="shared" si="4"/>
        <v>27</v>
      </c>
      <c r="B47" s="23" t="s">
        <v>48</v>
      </c>
      <c r="C47" s="24">
        <v>3209</v>
      </c>
      <c r="D47" s="24">
        <v>0</v>
      </c>
      <c r="E47" s="24">
        <v>0</v>
      </c>
      <c r="F47" s="24">
        <v>535</v>
      </c>
      <c r="G47" s="24">
        <v>0</v>
      </c>
      <c r="H47" s="24">
        <v>0</v>
      </c>
      <c r="I47" s="24">
        <v>248</v>
      </c>
      <c r="J47" s="24">
        <v>0</v>
      </c>
      <c r="K47" s="24">
        <v>0</v>
      </c>
      <c r="L47" s="24"/>
      <c r="M47" s="25">
        <v>46.36</v>
      </c>
      <c r="N47" s="25">
        <v>0</v>
      </c>
      <c r="O47" s="25">
        <v>0</v>
      </c>
      <c r="P47" s="24">
        <v>-287</v>
      </c>
      <c r="Q47" s="24">
        <v>0</v>
      </c>
      <c r="R47" s="24">
        <v>-287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37">
        <v>124</v>
      </c>
      <c r="AA47" s="37">
        <v>0</v>
      </c>
      <c r="AB47" s="37">
        <v>0</v>
      </c>
      <c r="AC47" s="26">
        <v>2961</v>
      </c>
      <c r="AD47" s="26">
        <v>0</v>
      </c>
      <c r="AE47" s="26">
        <v>0</v>
      </c>
      <c r="AF47" s="27">
        <v>23.9</v>
      </c>
      <c r="AG47" s="27">
        <v>0</v>
      </c>
      <c r="AH47" s="27">
        <v>0</v>
      </c>
      <c r="AI47" s="40"/>
      <c r="AJ47" s="40"/>
      <c r="AK47" s="28"/>
    </row>
    <row r="48" spans="1:37" ht="29.25" customHeight="1" x14ac:dyDescent="0.3">
      <c r="A48" s="22">
        <f t="shared" si="4"/>
        <v>28</v>
      </c>
      <c r="B48" s="23" t="s">
        <v>49</v>
      </c>
      <c r="C48" s="24">
        <v>6849</v>
      </c>
      <c r="D48" s="24">
        <v>0</v>
      </c>
      <c r="E48" s="24">
        <v>0</v>
      </c>
      <c r="F48" s="24">
        <v>1142</v>
      </c>
      <c r="G48" s="24">
        <v>0</v>
      </c>
      <c r="H48" s="24">
        <v>0</v>
      </c>
      <c r="I48" s="24">
        <v>1069</v>
      </c>
      <c r="J48" s="24">
        <v>0</v>
      </c>
      <c r="K48" s="24">
        <v>0</v>
      </c>
      <c r="L48" s="24"/>
      <c r="M48" s="25">
        <v>93.61</v>
      </c>
      <c r="N48" s="25">
        <v>0</v>
      </c>
      <c r="O48" s="25">
        <v>0</v>
      </c>
      <c r="P48" s="24">
        <v>-73</v>
      </c>
      <c r="Q48" s="24">
        <v>0</v>
      </c>
      <c r="R48" s="24">
        <v>-73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37">
        <v>535</v>
      </c>
      <c r="AA48" s="37">
        <v>0</v>
      </c>
      <c r="AB48" s="37">
        <v>0</v>
      </c>
      <c r="AC48" s="26">
        <v>5780</v>
      </c>
      <c r="AD48" s="26">
        <v>0</v>
      </c>
      <c r="AE48" s="26">
        <v>0</v>
      </c>
      <c r="AF48" s="27">
        <v>10.8</v>
      </c>
      <c r="AG48" s="27">
        <v>0</v>
      </c>
      <c r="AH48" s="27">
        <v>0</v>
      </c>
      <c r="AI48" s="38"/>
      <c r="AJ48" s="38"/>
      <c r="AK48" s="28"/>
    </row>
    <row r="49" spans="1:37" ht="27.75" x14ac:dyDescent="0.3">
      <c r="A49" s="22">
        <f t="shared" si="4"/>
        <v>29</v>
      </c>
      <c r="B49" s="23" t="s">
        <v>50</v>
      </c>
      <c r="C49" s="24">
        <v>1252</v>
      </c>
      <c r="D49" s="24">
        <v>0</v>
      </c>
      <c r="E49" s="24">
        <v>0</v>
      </c>
      <c r="F49" s="24">
        <v>209</v>
      </c>
      <c r="G49" s="24">
        <v>0</v>
      </c>
      <c r="H49" s="24">
        <v>0</v>
      </c>
      <c r="I49" s="24">
        <v>171</v>
      </c>
      <c r="J49" s="24">
        <v>0</v>
      </c>
      <c r="K49" s="24">
        <v>0</v>
      </c>
      <c r="L49" s="24"/>
      <c r="M49" s="25">
        <v>81.819999999999993</v>
      </c>
      <c r="N49" s="25">
        <v>0</v>
      </c>
      <c r="O49" s="25">
        <v>0</v>
      </c>
      <c r="P49" s="24">
        <v>-38</v>
      </c>
      <c r="Q49" s="24">
        <v>0</v>
      </c>
      <c r="R49" s="24">
        <v>-38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37">
        <v>86</v>
      </c>
      <c r="AA49" s="37">
        <v>0</v>
      </c>
      <c r="AB49" s="37">
        <v>0</v>
      </c>
      <c r="AC49" s="26">
        <v>1081</v>
      </c>
      <c r="AD49" s="26">
        <v>0</v>
      </c>
      <c r="AE49" s="26">
        <v>0</v>
      </c>
      <c r="AF49" s="27">
        <v>12.6</v>
      </c>
      <c r="AG49" s="27">
        <v>0</v>
      </c>
      <c r="AH49" s="27">
        <v>0</v>
      </c>
      <c r="AI49" s="38"/>
      <c r="AJ49" s="38"/>
      <c r="AK49" s="28"/>
    </row>
    <row r="50" spans="1:37" ht="27.75" x14ac:dyDescent="0.3">
      <c r="A50" s="22">
        <f t="shared" si="4"/>
        <v>30</v>
      </c>
      <c r="B50" s="23" t="s">
        <v>51</v>
      </c>
      <c r="C50" s="24">
        <v>1240</v>
      </c>
      <c r="D50" s="24">
        <v>0</v>
      </c>
      <c r="E50" s="24">
        <v>0</v>
      </c>
      <c r="F50" s="24">
        <v>207</v>
      </c>
      <c r="G50" s="24">
        <v>0</v>
      </c>
      <c r="H50" s="24">
        <v>0</v>
      </c>
      <c r="I50" s="24">
        <v>197</v>
      </c>
      <c r="J50" s="24">
        <v>0</v>
      </c>
      <c r="K50" s="24">
        <v>0</v>
      </c>
      <c r="L50" s="24"/>
      <c r="M50" s="25">
        <v>95.17</v>
      </c>
      <c r="N50" s="25">
        <v>0</v>
      </c>
      <c r="O50" s="25">
        <v>0</v>
      </c>
      <c r="P50" s="24">
        <v>-10</v>
      </c>
      <c r="Q50" s="24">
        <v>0</v>
      </c>
      <c r="R50" s="24">
        <v>-10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37">
        <v>99</v>
      </c>
      <c r="AA50" s="37">
        <v>0</v>
      </c>
      <c r="AB50" s="37">
        <v>0</v>
      </c>
      <c r="AC50" s="26">
        <v>1043</v>
      </c>
      <c r="AD50" s="26">
        <v>0</v>
      </c>
      <c r="AE50" s="26">
        <v>0</v>
      </c>
      <c r="AF50" s="27">
        <v>10.5</v>
      </c>
      <c r="AG50" s="27">
        <v>0</v>
      </c>
      <c r="AH50" s="27">
        <v>0</v>
      </c>
      <c r="AI50" s="38"/>
      <c r="AJ50" s="38"/>
      <c r="AK50" s="28"/>
    </row>
    <row r="51" spans="1:37" ht="27.75" x14ac:dyDescent="0.3">
      <c r="A51" s="22">
        <f t="shared" si="4"/>
        <v>31</v>
      </c>
      <c r="B51" s="23" t="s">
        <v>52</v>
      </c>
      <c r="C51" s="24">
        <v>2270</v>
      </c>
      <c r="D51" s="24">
        <v>0</v>
      </c>
      <c r="E51" s="24">
        <v>0</v>
      </c>
      <c r="F51" s="24">
        <v>378</v>
      </c>
      <c r="G51" s="24">
        <v>0</v>
      </c>
      <c r="H51" s="24">
        <v>0</v>
      </c>
      <c r="I51" s="24">
        <v>378</v>
      </c>
      <c r="J51" s="24">
        <v>0</v>
      </c>
      <c r="K51" s="24">
        <v>0</v>
      </c>
      <c r="L51" s="24"/>
      <c r="M51" s="25">
        <v>100</v>
      </c>
      <c r="N51" s="25">
        <v>0</v>
      </c>
      <c r="O51" s="25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37">
        <v>189</v>
      </c>
      <c r="AA51" s="37">
        <v>0</v>
      </c>
      <c r="AB51" s="37">
        <v>0</v>
      </c>
      <c r="AC51" s="26">
        <v>1892</v>
      </c>
      <c r="AD51" s="26">
        <v>0</v>
      </c>
      <c r="AE51" s="26">
        <v>0</v>
      </c>
      <c r="AF51" s="27">
        <v>10</v>
      </c>
      <c r="AG51" s="27">
        <v>0</v>
      </c>
      <c r="AH51" s="27">
        <v>0</v>
      </c>
      <c r="AI51" s="38"/>
      <c r="AJ51" s="38"/>
      <c r="AK51" s="28"/>
    </row>
    <row r="52" spans="1:37" ht="27.75" x14ac:dyDescent="0.3">
      <c r="A52" s="22">
        <f t="shared" si="4"/>
        <v>32</v>
      </c>
      <c r="B52" s="23" t="s">
        <v>53</v>
      </c>
      <c r="C52" s="24">
        <v>807</v>
      </c>
      <c r="D52" s="24">
        <v>0</v>
      </c>
      <c r="E52" s="24">
        <v>0</v>
      </c>
      <c r="F52" s="24">
        <v>135</v>
      </c>
      <c r="G52" s="24">
        <v>0</v>
      </c>
      <c r="H52" s="24">
        <v>0</v>
      </c>
      <c r="I52" s="24">
        <v>83</v>
      </c>
      <c r="J52" s="24">
        <v>0</v>
      </c>
      <c r="K52" s="24">
        <v>0</v>
      </c>
      <c r="L52" s="24"/>
      <c r="M52" s="25">
        <v>61.48</v>
      </c>
      <c r="N52" s="25">
        <v>0</v>
      </c>
      <c r="O52" s="25">
        <v>0</v>
      </c>
      <c r="P52" s="24">
        <v>-52</v>
      </c>
      <c r="Q52" s="24">
        <v>0</v>
      </c>
      <c r="R52" s="24">
        <v>-52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37">
        <v>42</v>
      </c>
      <c r="AA52" s="37">
        <v>0</v>
      </c>
      <c r="AB52" s="37">
        <v>0</v>
      </c>
      <c r="AC52" s="26">
        <v>724</v>
      </c>
      <c r="AD52" s="26">
        <v>0</v>
      </c>
      <c r="AE52" s="26">
        <v>0</v>
      </c>
      <c r="AF52" s="27">
        <v>17.2</v>
      </c>
      <c r="AG52" s="27">
        <v>0</v>
      </c>
      <c r="AH52" s="27">
        <v>0</v>
      </c>
      <c r="AI52" s="38"/>
      <c r="AJ52" s="38"/>
      <c r="AK52" s="28"/>
    </row>
    <row r="53" spans="1:37" ht="27.75" x14ac:dyDescent="0.3">
      <c r="A53" s="22">
        <f t="shared" si="4"/>
        <v>33</v>
      </c>
      <c r="B53" s="23" t="s">
        <v>54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/>
      <c r="M53" s="25">
        <v>0</v>
      </c>
      <c r="N53" s="25">
        <v>0</v>
      </c>
      <c r="O53" s="25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37">
        <v>0</v>
      </c>
      <c r="AA53" s="37">
        <v>0</v>
      </c>
      <c r="AB53" s="37">
        <v>0</v>
      </c>
      <c r="AC53" s="26">
        <v>0</v>
      </c>
      <c r="AD53" s="26">
        <v>0</v>
      </c>
      <c r="AE53" s="26">
        <v>0</v>
      </c>
      <c r="AF53" s="27">
        <v>0</v>
      </c>
      <c r="AG53" s="27">
        <v>0</v>
      </c>
      <c r="AH53" s="27">
        <v>0</v>
      </c>
      <c r="AI53" s="38"/>
      <c r="AJ53" s="38"/>
      <c r="AK53" s="28"/>
    </row>
    <row r="54" spans="1:37" ht="46.5" x14ac:dyDescent="0.3">
      <c r="A54" s="22">
        <f t="shared" si="4"/>
        <v>34</v>
      </c>
      <c r="B54" s="23" t="s">
        <v>55</v>
      </c>
      <c r="C54" s="24">
        <v>7475</v>
      </c>
      <c r="D54" s="24">
        <v>0</v>
      </c>
      <c r="E54" s="24">
        <v>0</v>
      </c>
      <c r="F54" s="24">
        <v>1246</v>
      </c>
      <c r="G54" s="24">
        <v>0</v>
      </c>
      <c r="H54" s="24">
        <v>0</v>
      </c>
      <c r="I54" s="24">
        <v>1622</v>
      </c>
      <c r="J54" s="24">
        <v>0</v>
      </c>
      <c r="K54" s="24">
        <v>0</v>
      </c>
      <c r="L54" s="24"/>
      <c r="M54" s="25">
        <v>130.18</v>
      </c>
      <c r="N54" s="25">
        <v>0</v>
      </c>
      <c r="O54" s="25">
        <v>0</v>
      </c>
      <c r="P54" s="24">
        <v>376</v>
      </c>
      <c r="Q54" s="24">
        <v>376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37">
        <v>811</v>
      </c>
      <c r="AA54" s="37">
        <v>0</v>
      </c>
      <c r="AB54" s="37">
        <v>0</v>
      </c>
      <c r="AC54" s="26">
        <v>5853</v>
      </c>
      <c r="AD54" s="26">
        <v>0</v>
      </c>
      <c r="AE54" s="26">
        <v>0</v>
      </c>
      <c r="AF54" s="27">
        <v>7.2</v>
      </c>
      <c r="AG54" s="27">
        <v>0</v>
      </c>
      <c r="AH54" s="27">
        <v>0</v>
      </c>
      <c r="AI54" s="38"/>
      <c r="AJ54" s="38"/>
      <c r="AK54" s="28"/>
    </row>
    <row r="55" spans="1:37" ht="48.75" customHeight="1" x14ac:dyDescent="0.35">
      <c r="A55" s="22">
        <f t="shared" si="4"/>
        <v>35</v>
      </c>
      <c r="B55" s="23" t="s">
        <v>56</v>
      </c>
      <c r="C55" s="24">
        <v>29</v>
      </c>
      <c r="D55" s="24">
        <v>0</v>
      </c>
      <c r="E55" s="24">
        <v>0</v>
      </c>
      <c r="F55" s="24">
        <v>5</v>
      </c>
      <c r="G55" s="24">
        <v>0</v>
      </c>
      <c r="H55" s="24">
        <v>0</v>
      </c>
      <c r="I55" s="24">
        <v>11</v>
      </c>
      <c r="J55" s="24">
        <v>0</v>
      </c>
      <c r="K55" s="24">
        <v>0</v>
      </c>
      <c r="L55" s="24"/>
      <c r="M55" s="25">
        <v>220</v>
      </c>
      <c r="N55" s="25">
        <v>0</v>
      </c>
      <c r="O55" s="25">
        <v>0</v>
      </c>
      <c r="P55" s="24">
        <v>6</v>
      </c>
      <c r="Q55" s="24">
        <v>6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37">
        <v>6</v>
      </c>
      <c r="AA55" s="37">
        <v>0</v>
      </c>
      <c r="AB55" s="37">
        <v>0</v>
      </c>
      <c r="AC55" s="26">
        <v>18</v>
      </c>
      <c r="AD55" s="26">
        <v>0</v>
      </c>
      <c r="AE55" s="26">
        <v>0</v>
      </c>
      <c r="AF55" s="27">
        <v>3</v>
      </c>
      <c r="AG55" s="27">
        <v>0</v>
      </c>
      <c r="AH55" s="27">
        <v>0</v>
      </c>
      <c r="AI55" s="38"/>
      <c r="AJ55" s="38"/>
      <c r="AK55" s="41"/>
    </row>
    <row r="56" spans="1:37" ht="37.5" customHeight="1" x14ac:dyDescent="0.3">
      <c r="A56" s="22">
        <f t="shared" si="4"/>
        <v>36</v>
      </c>
      <c r="B56" s="23" t="s">
        <v>57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/>
      <c r="M56" s="25">
        <v>0</v>
      </c>
      <c r="N56" s="25">
        <v>0</v>
      </c>
      <c r="O56" s="25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37">
        <v>0</v>
      </c>
      <c r="AA56" s="37">
        <v>0</v>
      </c>
      <c r="AB56" s="37">
        <v>0</v>
      </c>
      <c r="AC56" s="26">
        <v>0</v>
      </c>
      <c r="AD56" s="26">
        <v>0</v>
      </c>
      <c r="AE56" s="26">
        <v>0</v>
      </c>
      <c r="AF56" s="27">
        <v>0</v>
      </c>
      <c r="AG56" s="27">
        <v>0</v>
      </c>
      <c r="AH56" s="27">
        <v>0</v>
      </c>
      <c r="AI56" s="38"/>
      <c r="AJ56" s="38"/>
      <c r="AK56" s="28"/>
    </row>
    <row r="57" spans="1:37" ht="27.75" x14ac:dyDescent="0.3">
      <c r="A57" s="22">
        <f t="shared" si="4"/>
        <v>37</v>
      </c>
      <c r="B57" s="23" t="s">
        <v>58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/>
      <c r="M57" s="25">
        <v>0</v>
      </c>
      <c r="N57" s="25">
        <v>0</v>
      </c>
      <c r="O57" s="25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37">
        <v>0</v>
      </c>
      <c r="AA57" s="37">
        <v>0</v>
      </c>
      <c r="AB57" s="37">
        <v>0</v>
      </c>
      <c r="AC57" s="26">
        <v>0</v>
      </c>
      <c r="AD57" s="26">
        <v>0</v>
      </c>
      <c r="AE57" s="26">
        <v>0</v>
      </c>
      <c r="AF57" s="27">
        <v>0</v>
      </c>
      <c r="AG57" s="27">
        <v>0</v>
      </c>
      <c r="AH57" s="27">
        <v>0</v>
      </c>
      <c r="AI57" s="38"/>
      <c r="AJ57" s="38"/>
      <c r="AK57" s="28"/>
    </row>
    <row r="58" spans="1:37" ht="27.75" x14ac:dyDescent="0.3">
      <c r="A58" s="22">
        <f t="shared" si="4"/>
        <v>38</v>
      </c>
      <c r="B58" s="23" t="s">
        <v>59</v>
      </c>
      <c r="C58" s="24">
        <v>512</v>
      </c>
      <c r="D58" s="24">
        <v>0</v>
      </c>
      <c r="E58" s="24">
        <v>0</v>
      </c>
      <c r="F58" s="24">
        <v>85</v>
      </c>
      <c r="G58" s="24">
        <v>0</v>
      </c>
      <c r="H58" s="24">
        <v>0</v>
      </c>
      <c r="I58" s="24">
        <v>132</v>
      </c>
      <c r="J58" s="24">
        <v>0</v>
      </c>
      <c r="K58" s="24">
        <v>0</v>
      </c>
      <c r="L58" s="24"/>
      <c r="M58" s="25">
        <v>155.29</v>
      </c>
      <c r="N58" s="25">
        <v>0</v>
      </c>
      <c r="O58" s="25">
        <v>0</v>
      </c>
      <c r="P58" s="24">
        <v>47</v>
      </c>
      <c r="Q58" s="24">
        <v>47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37">
        <v>66</v>
      </c>
      <c r="AA58" s="37">
        <v>0</v>
      </c>
      <c r="AB58" s="37">
        <v>0</v>
      </c>
      <c r="AC58" s="26">
        <v>380</v>
      </c>
      <c r="AD58" s="26">
        <v>0</v>
      </c>
      <c r="AE58" s="26">
        <v>0</v>
      </c>
      <c r="AF58" s="27">
        <v>5.8</v>
      </c>
      <c r="AG58" s="27">
        <v>0</v>
      </c>
      <c r="AH58" s="27">
        <v>0</v>
      </c>
      <c r="AI58" s="38"/>
      <c r="AJ58" s="38"/>
      <c r="AK58" s="28"/>
    </row>
    <row r="59" spans="1:37" ht="27.75" x14ac:dyDescent="0.3">
      <c r="A59" s="22">
        <f t="shared" si="4"/>
        <v>39</v>
      </c>
      <c r="B59" s="23" t="s">
        <v>60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/>
      <c r="M59" s="25">
        <v>0</v>
      </c>
      <c r="N59" s="25">
        <v>0</v>
      </c>
      <c r="O59" s="25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37">
        <v>0</v>
      </c>
      <c r="AA59" s="37">
        <v>0</v>
      </c>
      <c r="AB59" s="37">
        <v>0</v>
      </c>
      <c r="AC59" s="26">
        <v>0</v>
      </c>
      <c r="AD59" s="26">
        <v>0</v>
      </c>
      <c r="AE59" s="26">
        <v>0</v>
      </c>
      <c r="AF59" s="27">
        <v>0</v>
      </c>
      <c r="AG59" s="27">
        <v>0</v>
      </c>
      <c r="AH59" s="27">
        <v>0</v>
      </c>
      <c r="AI59" s="38"/>
      <c r="AJ59" s="38"/>
      <c r="AK59" s="28"/>
    </row>
    <row r="60" spans="1:37" ht="39" x14ac:dyDescent="0.3">
      <c r="A60" s="34"/>
      <c r="B60" s="42" t="s">
        <v>61</v>
      </c>
      <c r="C60" s="36">
        <v>57504</v>
      </c>
      <c r="D60" s="36">
        <v>0</v>
      </c>
      <c r="E60" s="36">
        <v>0</v>
      </c>
      <c r="F60" s="36">
        <v>9587</v>
      </c>
      <c r="G60" s="36">
        <v>0</v>
      </c>
      <c r="H60" s="36">
        <v>0</v>
      </c>
      <c r="I60" s="36">
        <v>8520</v>
      </c>
      <c r="J60" s="36">
        <v>0</v>
      </c>
      <c r="K60" s="36">
        <v>0</v>
      </c>
      <c r="L60" s="36"/>
      <c r="M60" s="32">
        <v>88.87</v>
      </c>
      <c r="N60" s="32">
        <v>0</v>
      </c>
      <c r="O60" s="32">
        <v>0</v>
      </c>
      <c r="P60" s="36">
        <v>-1067</v>
      </c>
      <c r="Q60" s="36">
        <v>429</v>
      </c>
      <c r="R60" s="36">
        <v>-1496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4264</v>
      </c>
      <c r="AA60" s="36">
        <v>0</v>
      </c>
      <c r="AB60" s="36">
        <v>0</v>
      </c>
      <c r="AC60" s="36">
        <v>48984</v>
      </c>
      <c r="AD60" s="36">
        <v>0</v>
      </c>
      <c r="AE60" s="36">
        <v>0</v>
      </c>
      <c r="AF60" s="33">
        <v>11.5</v>
      </c>
      <c r="AG60" s="33">
        <v>0</v>
      </c>
      <c r="AH60" s="33">
        <v>0</v>
      </c>
      <c r="AI60" s="36">
        <f t="shared" ref="AI60:AJ60" si="5">SUM(AI35:AI59)</f>
        <v>0</v>
      </c>
      <c r="AJ60" s="36">
        <f t="shared" si="5"/>
        <v>0</v>
      </c>
      <c r="AK60" s="36"/>
    </row>
    <row r="61" spans="1:37" ht="27" x14ac:dyDescent="0.3">
      <c r="A61" s="34"/>
      <c r="B61" s="43" t="s">
        <v>62</v>
      </c>
      <c r="C61" s="36">
        <v>197485</v>
      </c>
      <c r="D61" s="36">
        <v>11592</v>
      </c>
      <c r="E61" s="36">
        <v>4344</v>
      </c>
      <c r="F61" s="36">
        <v>32917</v>
      </c>
      <c r="G61" s="36">
        <v>1932</v>
      </c>
      <c r="H61" s="36">
        <v>725</v>
      </c>
      <c r="I61" s="36">
        <v>31394</v>
      </c>
      <c r="J61" s="36">
        <v>1534</v>
      </c>
      <c r="K61" s="36">
        <v>221</v>
      </c>
      <c r="L61" s="36"/>
      <c r="M61" s="32">
        <v>95.37</v>
      </c>
      <c r="N61" s="32">
        <v>79.400000000000006</v>
      </c>
      <c r="O61" s="32">
        <v>30.48</v>
      </c>
      <c r="P61" s="36">
        <v>-1523</v>
      </c>
      <c r="Q61" s="36">
        <v>1022</v>
      </c>
      <c r="R61" s="36">
        <v>-2545</v>
      </c>
      <c r="S61" s="36">
        <v>-398</v>
      </c>
      <c r="T61" s="36">
        <v>-398</v>
      </c>
      <c r="U61" s="36">
        <v>0</v>
      </c>
      <c r="V61" s="36">
        <v>-398</v>
      </c>
      <c r="W61" s="36">
        <v>-504</v>
      </c>
      <c r="X61" s="36">
        <v>0</v>
      </c>
      <c r="Y61" s="36">
        <v>-504</v>
      </c>
      <c r="Z61" s="36">
        <v>15704</v>
      </c>
      <c r="AA61" s="36">
        <v>767</v>
      </c>
      <c r="AB61" s="36">
        <v>112</v>
      </c>
      <c r="AC61" s="36">
        <v>166091</v>
      </c>
      <c r="AD61" s="36">
        <v>10058</v>
      </c>
      <c r="AE61" s="36">
        <v>4123</v>
      </c>
      <c r="AF61" s="33">
        <v>10.6</v>
      </c>
      <c r="AG61" s="33">
        <v>13.1</v>
      </c>
      <c r="AH61" s="33">
        <v>36.799999999999997</v>
      </c>
      <c r="AI61" s="36">
        <f t="shared" ref="AI61:AJ61" si="6">AI60+AI34+AI30+AI23</f>
        <v>0</v>
      </c>
      <c r="AJ61" s="36">
        <f t="shared" si="6"/>
        <v>0</v>
      </c>
      <c r="AK61" s="36"/>
    </row>
    <row r="62" spans="1:37" ht="27.75" x14ac:dyDescent="0.3">
      <c r="A62" s="22">
        <v>40</v>
      </c>
      <c r="B62" s="23" t="s">
        <v>63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/>
      <c r="M62" s="25">
        <v>0</v>
      </c>
      <c r="N62" s="25">
        <v>0</v>
      </c>
      <c r="O62" s="25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38">
        <v>0</v>
      </c>
      <c r="AA62" s="38">
        <v>0</v>
      </c>
      <c r="AB62" s="38">
        <v>0</v>
      </c>
      <c r="AC62" s="26">
        <v>0</v>
      </c>
      <c r="AD62" s="26">
        <v>0</v>
      </c>
      <c r="AE62" s="26">
        <v>0</v>
      </c>
      <c r="AF62" s="27">
        <v>0</v>
      </c>
      <c r="AG62" s="27">
        <v>0</v>
      </c>
      <c r="AH62" s="27">
        <v>0</v>
      </c>
      <c r="AI62" s="38"/>
      <c r="AJ62" s="38"/>
      <c r="AK62" s="28"/>
    </row>
    <row r="63" spans="1:37" ht="27.75" x14ac:dyDescent="0.3">
      <c r="A63" s="34"/>
      <c r="B63" s="43" t="s">
        <v>64</v>
      </c>
      <c r="C63" s="36">
        <v>0</v>
      </c>
      <c r="D63" s="36">
        <v>0</v>
      </c>
      <c r="E63" s="36">
        <v>0</v>
      </c>
      <c r="F63" s="36">
        <v>0</v>
      </c>
      <c r="G63" s="36"/>
      <c r="H63" s="36"/>
      <c r="I63" s="36">
        <v>0</v>
      </c>
      <c r="J63" s="36">
        <v>0</v>
      </c>
      <c r="K63" s="36">
        <v>0</v>
      </c>
      <c r="L63" s="36"/>
      <c r="M63" s="44">
        <v>0</v>
      </c>
      <c r="N63" s="44">
        <v>0</v>
      </c>
      <c r="O63" s="44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45">
        <v>0</v>
      </c>
      <c r="AG63" s="45">
        <v>0</v>
      </c>
      <c r="AH63" s="45">
        <v>0</v>
      </c>
      <c r="AI63" s="36">
        <f t="shared" ref="AI63:AJ63" si="7">AI62</f>
        <v>0</v>
      </c>
      <c r="AJ63" s="36">
        <f t="shared" si="7"/>
        <v>0</v>
      </c>
      <c r="AK63" s="36"/>
    </row>
    <row r="64" spans="1:37" ht="27.75" x14ac:dyDescent="0.3">
      <c r="A64" s="22">
        <v>41</v>
      </c>
      <c r="B64" s="23" t="s">
        <v>65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/>
      <c r="M64" s="25">
        <v>0</v>
      </c>
      <c r="N64" s="25">
        <v>0</v>
      </c>
      <c r="O64" s="25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46">
        <v>0</v>
      </c>
      <c r="AA64" s="46">
        <v>0</v>
      </c>
      <c r="AB64" s="46">
        <v>0</v>
      </c>
      <c r="AC64" s="26">
        <v>0</v>
      </c>
      <c r="AD64" s="26">
        <v>0</v>
      </c>
      <c r="AE64" s="26">
        <v>0</v>
      </c>
      <c r="AF64" s="27">
        <v>0</v>
      </c>
      <c r="AG64" s="27">
        <v>0</v>
      </c>
      <c r="AH64" s="27">
        <v>0</v>
      </c>
      <c r="AI64" s="38"/>
      <c r="AJ64" s="38"/>
      <c r="AK64" s="28"/>
    </row>
    <row r="65" spans="1:37" ht="27.75" x14ac:dyDescent="0.3">
      <c r="A65" s="22">
        <v>42</v>
      </c>
      <c r="B65" s="23" t="s">
        <v>66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/>
      <c r="M65" s="25">
        <v>0</v>
      </c>
      <c r="N65" s="25">
        <v>0</v>
      </c>
      <c r="O65" s="25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46">
        <v>0</v>
      </c>
      <c r="AA65" s="46">
        <v>0</v>
      </c>
      <c r="AB65" s="46">
        <v>0</v>
      </c>
      <c r="AC65" s="26">
        <v>0</v>
      </c>
      <c r="AD65" s="26">
        <v>0</v>
      </c>
      <c r="AE65" s="26">
        <v>0</v>
      </c>
      <c r="AF65" s="27">
        <v>0</v>
      </c>
      <c r="AG65" s="27">
        <v>0</v>
      </c>
      <c r="AH65" s="27">
        <v>0</v>
      </c>
      <c r="AI65" s="38"/>
      <c r="AJ65" s="38"/>
      <c r="AK65" s="28"/>
    </row>
    <row r="66" spans="1:37" ht="27.75" x14ac:dyDescent="0.3">
      <c r="A66" s="22">
        <v>43</v>
      </c>
      <c r="B66" s="23" t="s">
        <v>67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/>
      <c r="M66" s="25">
        <v>0</v>
      </c>
      <c r="N66" s="25">
        <v>0</v>
      </c>
      <c r="O66" s="25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46">
        <v>0</v>
      </c>
      <c r="AA66" s="46">
        <v>0</v>
      </c>
      <c r="AB66" s="46">
        <v>0</v>
      </c>
      <c r="AC66" s="26">
        <v>0</v>
      </c>
      <c r="AD66" s="26">
        <v>0</v>
      </c>
      <c r="AE66" s="26">
        <v>0</v>
      </c>
      <c r="AF66" s="27">
        <v>0</v>
      </c>
      <c r="AG66" s="27">
        <v>0</v>
      </c>
      <c r="AH66" s="27">
        <v>0</v>
      </c>
      <c r="AI66" s="38"/>
      <c r="AJ66" s="38"/>
      <c r="AK66" s="28"/>
    </row>
    <row r="67" spans="1:37" ht="27.75" x14ac:dyDescent="0.3">
      <c r="A67" s="22">
        <v>44</v>
      </c>
      <c r="B67" s="23" t="s">
        <v>68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/>
      <c r="M67" s="25">
        <v>0</v>
      </c>
      <c r="N67" s="25">
        <v>0</v>
      </c>
      <c r="O67" s="25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47">
        <v>0</v>
      </c>
      <c r="AA67" s="47">
        <v>0</v>
      </c>
      <c r="AB67" s="47">
        <v>0</v>
      </c>
      <c r="AC67" s="26">
        <v>0</v>
      </c>
      <c r="AD67" s="26">
        <v>0</v>
      </c>
      <c r="AE67" s="26">
        <v>0</v>
      </c>
      <c r="AF67" s="27">
        <v>0</v>
      </c>
      <c r="AG67" s="27">
        <v>0</v>
      </c>
      <c r="AH67" s="27">
        <v>0</v>
      </c>
      <c r="AI67" s="38"/>
      <c r="AJ67" s="38"/>
      <c r="AK67" s="28"/>
    </row>
    <row r="68" spans="1:37" ht="27.75" x14ac:dyDescent="0.3">
      <c r="A68" s="22">
        <v>45</v>
      </c>
      <c r="B68" s="23" t="s">
        <v>69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/>
      <c r="M68" s="25">
        <v>0</v>
      </c>
      <c r="N68" s="25">
        <v>0</v>
      </c>
      <c r="O68" s="25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46">
        <v>0</v>
      </c>
      <c r="AA68" s="46">
        <v>0</v>
      </c>
      <c r="AB68" s="46">
        <v>0</v>
      </c>
      <c r="AC68" s="26">
        <v>0</v>
      </c>
      <c r="AD68" s="26">
        <v>0</v>
      </c>
      <c r="AE68" s="26">
        <v>0</v>
      </c>
      <c r="AF68" s="27">
        <v>0</v>
      </c>
      <c r="AG68" s="27">
        <v>0</v>
      </c>
      <c r="AH68" s="27">
        <v>0</v>
      </c>
      <c r="AI68" s="38"/>
      <c r="AJ68" s="38"/>
      <c r="AK68" s="28"/>
    </row>
    <row r="69" spans="1:37" ht="45" x14ac:dyDescent="0.3">
      <c r="A69" s="34"/>
      <c r="B69" s="43" t="s">
        <v>70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/>
      <c r="M69" s="44">
        <v>0</v>
      </c>
      <c r="N69" s="44">
        <v>0</v>
      </c>
      <c r="O69" s="44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36">
        <v>0</v>
      </c>
      <c r="AE69" s="36">
        <v>0</v>
      </c>
      <c r="AF69" s="36">
        <v>0</v>
      </c>
      <c r="AG69" s="33">
        <v>0</v>
      </c>
      <c r="AH69" s="33">
        <v>0</v>
      </c>
      <c r="AI69" s="36">
        <f>SUM(AI64:AI68)</f>
        <v>0</v>
      </c>
      <c r="AJ69" s="36">
        <f>SUM(AJ64:AJ68)</f>
        <v>0</v>
      </c>
      <c r="AK69" s="36"/>
    </row>
    <row r="70" spans="1:37" ht="27.75" x14ac:dyDescent="0.3">
      <c r="A70" s="22">
        <v>46</v>
      </c>
      <c r="B70" s="60" t="s">
        <v>71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/>
      <c r="M70" s="25">
        <v>0</v>
      </c>
      <c r="N70" s="25">
        <v>0</v>
      </c>
      <c r="O70" s="25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38">
        <v>0</v>
      </c>
      <c r="AA70" s="38">
        <v>0</v>
      </c>
      <c r="AB70" s="38">
        <v>0</v>
      </c>
      <c r="AC70" s="26">
        <v>0</v>
      </c>
      <c r="AD70" s="26">
        <v>0</v>
      </c>
      <c r="AE70" s="26">
        <v>0</v>
      </c>
      <c r="AF70" s="27">
        <v>0</v>
      </c>
      <c r="AG70" s="27">
        <v>0</v>
      </c>
      <c r="AH70" s="27">
        <v>0</v>
      </c>
      <c r="AI70" s="38"/>
      <c r="AJ70" s="38"/>
      <c r="AK70" s="28"/>
    </row>
    <row r="71" spans="1:37" ht="27.75" x14ac:dyDescent="0.3">
      <c r="A71" s="22">
        <f>A70+1</f>
        <v>47</v>
      </c>
      <c r="B71" s="60" t="s">
        <v>72</v>
      </c>
      <c r="C71" s="24">
        <v>3270</v>
      </c>
      <c r="D71" s="24">
        <v>0</v>
      </c>
      <c r="E71" s="24">
        <v>0</v>
      </c>
      <c r="F71" s="24">
        <v>545</v>
      </c>
      <c r="G71" s="24">
        <v>0</v>
      </c>
      <c r="H71" s="24">
        <v>0</v>
      </c>
      <c r="I71" s="24">
        <v>568</v>
      </c>
      <c r="J71" s="24">
        <v>0</v>
      </c>
      <c r="K71" s="24">
        <v>0</v>
      </c>
      <c r="L71" s="24"/>
      <c r="M71" s="25">
        <v>104.22</v>
      </c>
      <c r="N71" s="25">
        <v>0</v>
      </c>
      <c r="O71" s="25">
        <v>0</v>
      </c>
      <c r="P71" s="24">
        <v>23</v>
      </c>
      <c r="Q71" s="24">
        <v>23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38">
        <v>284</v>
      </c>
      <c r="AA71" s="38">
        <v>0</v>
      </c>
      <c r="AB71" s="38">
        <v>0</v>
      </c>
      <c r="AC71" s="26">
        <v>2702</v>
      </c>
      <c r="AD71" s="26">
        <v>0</v>
      </c>
      <c r="AE71" s="26">
        <v>0</v>
      </c>
      <c r="AF71" s="27">
        <v>9.5</v>
      </c>
      <c r="AG71" s="27">
        <v>0</v>
      </c>
      <c r="AH71" s="27">
        <v>0</v>
      </c>
      <c r="AI71" s="40"/>
      <c r="AJ71" s="40"/>
      <c r="AK71" s="28"/>
    </row>
    <row r="72" spans="1:37" ht="27.75" x14ac:dyDescent="0.3">
      <c r="A72" s="22">
        <f t="shared" ref="A72:A109" si="8">A71+1</f>
        <v>48</v>
      </c>
      <c r="B72" s="60" t="s">
        <v>73</v>
      </c>
      <c r="C72" s="24">
        <v>613</v>
      </c>
      <c r="D72" s="24">
        <v>0</v>
      </c>
      <c r="E72" s="24">
        <v>0</v>
      </c>
      <c r="F72" s="24">
        <v>102</v>
      </c>
      <c r="G72" s="24">
        <v>0</v>
      </c>
      <c r="H72" s="24">
        <v>0</v>
      </c>
      <c r="I72" s="24">
        <v>56</v>
      </c>
      <c r="J72" s="24">
        <v>0</v>
      </c>
      <c r="K72" s="24">
        <v>0</v>
      </c>
      <c r="L72" s="24"/>
      <c r="M72" s="25">
        <v>54.9</v>
      </c>
      <c r="N72" s="25">
        <v>0</v>
      </c>
      <c r="O72" s="25">
        <v>0</v>
      </c>
      <c r="P72" s="24">
        <v>-46</v>
      </c>
      <c r="Q72" s="24">
        <v>0</v>
      </c>
      <c r="R72" s="24">
        <v>-46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38">
        <v>28</v>
      </c>
      <c r="AA72" s="38">
        <v>0</v>
      </c>
      <c r="AB72" s="38">
        <v>0</v>
      </c>
      <c r="AC72" s="26">
        <v>557</v>
      </c>
      <c r="AD72" s="26">
        <v>0</v>
      </c>
      <c r="AE72" s="26">
        <v>0</v>
      </c>
      <c r="AF72" s="27">
        <v>19.899999999999999</v>
      </c>
      <c r="AG72" s="27">
        <v>0</v>
      </c>
      <c r="AH72" s="27">
        <v>0</v>
      </c>
      <c r="AI72" s="38"/>
      <c r="AJ72" s="38"/>
      <c r="AK72" s="28"/>
    </row>
    <row r="73" spans="1:37" ht="27.75" x14ac:dyDescent="0.3">
      <c r="A73" s="22">
        <f t="shared" si="8"/>
        <v>49</v>
      </c>
      <c r="B73" s="60" t="s">
        <v>74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/>
      <c r="M73" s="25">
        <v>0</v>
      </c>
      <c r="N73" s="25">
        <v>0</v>
      </c>
      <c r="O73" s="25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38">
        <v>0</v>
      </c>
      <c r="AA73" s="38">
        <v>0</v>
      </c>
      <c r="AB73" s="38">
        <v>0</v>
      </c>
      <c r="AC73" s="26">
        <v>0</v>
      </c>
      <c r="AD73" s="26">
        <v>0</v>
      </c>
      <c r="AE73" s="26">
        <v>0</v>
      </c>
      <c r="AF73" s="27">
        <v>0</v>
      </c>
      <c r="AG73" s="27">
        <v>0</v>
      </c>
      <c r="AH73" s="27">
        <v>0</v>
      </c>
      <c r="AI73" s="38"/>
      <c r="AJ73" s="38"/>
      <c r="AK73" s="28"/>
    </row>
    <row r="74" spans="1:37" ht="27.75" x14ac:dyDescent="0.3">
      <c r="A74" s="22">
        <f t="shared" si="8"/>
        <v>50</v>
      </c>
      <c r="B74" s="60" t="s">
        <v>75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/>
      <c r="M74" s="25">
        <v>0</v>
      </c>
      <c r="N74" s="25">
        <v>0</v>
      </c>
      <c r="O74" s="25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38">
        <v>0</v>
      </c>
      <c r="AA74" s="38">
        <v>0</v>
      </c>
      <c r="AB74" s="38">
        <v>0</v>
      </c>
      <c r="AC74" s="26">
        <v>0</v>
      </c>
      <c r="AD74" s="26">
        <v>0</v>
      </c>
      <c r="AE74" s="26">
        <v>0</v>
      </c>
      <c r="AF74" s="27">
        <v>0</v>
      </c>
      <c r="AG74" s="27">
        <v>0</v>
      </c>
      <c r="AH74" s="27">
        <v>0</v>
      </c>
      <c r="AI74" s="38"/>
      <c r="AJ74" s="38"/>
      <c r="AK74" s="28"/>
    </row>
    <row r="75" spans="1:37" ht="27.75" x14ac:dyDescent="0.3">
      <c r="A75" s="22">
        <f t="shared" si="8"/>
        <v>51</v>
      </c>
      <c r="B75" s="60" t="s">
        <v>76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/>
      <c r="M75" s="25">
        <v>0</v>
      </c>
      <c r="N75" s="25">
        <v>0</v>
      </c>
      <c r="O75" s="25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38">
        <v>0</v>
      </c>
      <c r="AA75" s="38">
        <v>0</v>
      </c>
      <c r="AB75" s="38">
        <v>0</v>
      </c>
      <c r="AC75" s="26">
        <v>0</v>
      </c>
      <c r="AD75" s="26">
        <v>0</v>
      </c>
      <c r="AE75" s="26">
        <v>0</v>
      </c>
      <c r="AF75" s="27">
        <v>0</v>
      </c>
      <c r="AG75" s="27">
        <v>0</v>
      </c>
      <c r="AH75" s="27">
        <v>0</v>
      </c>
      <c r="AI75" s="38"/>
      <c r="AJ75" s="38"/>
      <c r="AK75" s="28"/>
    </row>
    <row r="76" spans="1:37" ht="27.75" x14ac:dyDescent="0.3">
      <c r="A76" s="22">
        <f t="shared" si="8"/>
        <v>52</v>
      </c>
      <c r="B76" s="60" t="s">
        <v>77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/>
      <c r="M76" s="25">
        <v>0</v>
      </c>
      <c r="N76" s="25">
        <v>0</v>
      </c>
      <c r="O76" s="25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38">
        <v>0</v>
      </c>
      <c r="AA76" s="38">
        <v>0</v>
      </c>
      <c r="AB76" s="38">
        <v>0</v>
      </c>
      <c r="AC76" s="26">
        <v>0</v>
      </c>
      <c r="AD76" s="26">
        <v>0</v>
      </c>
      <c r="AE76" s="26">
        <v>0</v>
      </c>
      <c r="AF76" s="27">
        <v>0</v>
      </c>
      <c r="AG76" s="27">
        <v>0</v>
      </c>
      <c r="AH76" s="27">
        <v>0</v>
      </c>
      <c r="AI76" s="38"/>
      <c r="AJ76" s="38"/>
      <c r="AK76" s="28"/>
    </row>
    <row r="77" spans="1:37" ht="27.75" x14ac:dyDescent="0.3">
      <c r="A77" s="22">
        <f t="shared" si="8"/>
        <v>53</v>
      </c>
      <c r="B77" s="60" t="s">
        <v>78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/>
      <c r="M77" s="25">
        <v>0</v>
      </c>
      <c r="N77" s="25">
        <v>0</v>
      </c>
      <c r="O77" s="25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38">
        <v>0</v>
      </c>
      <c r="AA77" s="38">
        <v>0</v>
      </c>
      <c r="AB77" s="38">
        <v>0</v>
      </c>
      <c r="AC77" s="26">
        <v>0</v>
      </c>
      <c r="AD77" s="26">
        <v>0</v>
      </c>
      <c r="AE77" s="26">
        <v>0</v>
      </c>
      <c r="AF77" s="27">
        <v>0</v>
      </c>
      <c r="AG77" s="27">
        <v>0</v>
      </c>
      <c r="AH77" s="27">
        <v>0</v>
      </c>
      <c r="AI77" s="38"/>
      <c r="AJ77" s="38"/>
      <c r="AK77" s="28"/>
    </row>
    <row r="78" spans="1:37" ht="27.75" x14ac:dyDescent="0.3">
      <c r="A78" s="22">
        <f t="shared" si="8"/>
        <v>54</v>
      </c>
      <c r="B78" s="60" t="s">
        <v>101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/>
      <c r="M78" s="25">
        <v>0</v>
      </c>
      <c r="N78" s="25">
        <v>0</v>
      </c>
      <c r="O78" s="25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38">
        <v>0</v>
      </c>
      <c r="AA78" s="38">
        <v>0</v>
      </c>
      <c r="AB78" s="38">
        <v>0</v>
      </c>
      <c r="AC78" s="26">
        <v>0</v>
      </c>
      <c r="AD78" s="26">
        <v>0</v>
      </c>
      <c r="AE78" s="26">
        <v>0</v>
      </c>
      <c r="AF78" s="27">
        <v>0</v>
      </c>
      <c r="AG78" s="27">
        <v>0</v>
      </c>
      <c r="AH78" s="27">
        <v>0</v>
      </c>
      <c r="AI78" s="38"/>
      <c r="AJ78" s="38"/>
      <c r="AK78" s="28"/>
    </row>
    <row r="79" spans="1:37" ht="27.75" x14ac:dyDescent="0.3">
      <c r="A79" s="22">
        <f t="shared" si="8"/>
        <v>55</v>
      </c>
      <c r="B79" s="60" t="s">
        <v>79</v>
      </c>
      <c r="C79" s="24">
        <v>282</v>
      </c>
      <c r="D79" s="24">
        <v>0</v>
      </c>
      <c r="E79" s="24">
        <v>0</v>
      </c>
      <c r="F79" s="24">
        <v>47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/>
      <c r="M79" s="25">
        <v>0</v>
      </c>
      <c r="N79" s="25">
        <v>0</v>
      </c>
      <c r="O79" s="25">
        <v>0</v>
      </c>
      <c r="P79" s="24">
        <v>-47</v>
      </c>
      <c r="Q79" s="24">
        <v>0</v>
      </c>
      <c r="R79" s="24">
        <v>-47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38">
        <v>0</v>
      </c>
      <c r="AA79" s="38">
        <v>0</v>
      </c>
      <c r="AB79" s="38">
        <v>0</v>
      </c>
      <c r="AC79" s="26">
        <v>282</v>
      </c>
      <c r="AD79" s="26">
        <v>0</v>
      </c>
      <c r="AE79" s="26">
        <v>0</v>
      </c>
      <c r="AF79" s="27">
        <v>0</v>
      </c>
      <c r="AG79" s="27">
        <v>0</v>
      </c>
      <c r="AH79" s="27">
        <v>0</v>
      </c>
      <c r="AI79" s="38"/>
      <c r="AJ79" s="38"/>
      <c r="AK79" s="28"/>
    </row>
    <row r="80" spans="1:37" ht="27.75" x14ac:dyDescent="0.3">
      <c r="A80" s="22">
        <f t="shared" si="8"/>
        <v>56</v>
      </c>
      <c r="B80" s="60" t="s">
        <v>80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/>
      <c r="M80" s="25">
        <v>0</v>
      </c>
      <c r="N80" s="25">
        <v>0</v>
      </c>
      <c r="O80" s="25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38">
        <v>0</v>
      </c>
      <c r="AA80" s="38">
        <v>0</v>
      </c>
      <c r="AB80" s="38">
        <v>0</v>
      </c>
      <c r="AC80" s="26">
        <v>0</v>
      </c>
      <c r="AD80" s="26">
        <v>0</v>
      </c>
      <c r="AE80" s="26">
        <v>0</v>
      </c>
      <c r="AF80" s="27">
        <v>0</v>
      </c>
      <c r="AG80" s="27">
        <v>0</v>
      </c>
      <c r="AH80" s="27">
        <v>0</v>
      </c>
      <c r="AI80" s="38"/>
      <c r="AJ80" s="38"/>
      <c r="AK80" s="28"/>
    </row>
    <row r="81" spans="1:37" ht="27.75" x14ac:dyDescent="0.3">
      <c r="A81" s="22">
        <f t="shared" si="8"/>
        <v>57</v>
      </c>
      <c r="B81" s="60" t="s">
        <v>81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/>
      <c r="M81" s="25">
        <v>0</v>
      </c>
      <c r="N81" s="25">
        <v>0</v>
      </c>
      <c r="O81" s="25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38">
        <v>0</v>
      </c>
      <c r="AA81" s="38">
        <v>0</v>
      </c>
      <c r="AB81" s="38">
        <v>0</v>
      </c>
      <c r="AC81" s="26">
        <v>0</v>
      </c>
      <c r="AD81" s="26">
        <v>0</v>
      </c>
      <c r="AE81" s="26">
        <v>0</v>
      </c>
      <c r="AF81" s="27">
        <v>0</v>
      </c>
      <c r="AG81" s="27">
        <v>0</v>
      </c>
      <c r="AH81" s="27">
        <v>0</v>
      </c>
      <c r="AI81" s="38"/>
      <c r="AJ81" s="38"/>
      <c r="AK81" s="28"/>
    </row>
    <row r="82" spans="1:37" ht="27.75" x14ac:dyDescent="0.3">
      <c r="A82" s="22">
        <f t="shared" si="8"/>
        <v>58</v>
      </c>
      <c r="B82" s="60" t="s">
        <v>82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/>
      <c r="M82" s="25">
        <v>0</v>
      </c>
      <c r="N82" s="25">
        <v>0</v>
      </c>
      <c r="O82" s="25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38">
        <v>0</v>
      </c>
      <c r="AA82" s="38">
        <v>0</v>
      </c>
      <c r="AB82" s="38">
        <v>0</v>
      </c>
      <c r="AC82" s="26">
        <v>0</v>
      </c>
      <c r="AD82" s="26">
        <v>0</v>
      </c>
      <c r="AE82" s="26">
        <v>0</v>
      </c>
      <c r="AF82" s="27">
        <v>0</v>
      </c>
      <c r="AG82" s="27">
        <v>0</v>
      </c>
      <c r="AH82" s="27">
        <v>0</v>
      </c>
      <c r="AI82" s="38"/>
      <c r="AJ82" s="38"/>
      <c r="AK82" s="28"/>
    </row>
    <row r="83" spans="1:37" ht="27.75" x14ac:dyDescent="0.3">
      <c r="A83" s="22">
        <f t="shared" si="8"/>
        <v>59</v>
      </c>
      <c r="B83" s="60" t="s">
        <v>83</v>
      </c>
      <c r="C83" s="24">
        <v>207</v>
      </c>
      <c r="D83" s="24">
        <v>83</v>
      </c>
      <c r="E83" s="24">
        <v>0</v>
      </c>
      <c r="F83" s="24">
        <v>35</v>
      </c>
      <c r="G83" s="24">
        <v>14</v>
      </c>
      <c r="H83" s="24">
        <v>0</v>
      </c>
      <c r="I83" s="24">
        <v>23</v>
      </c>
      <c r="J83" s="24">
        <v>7</v>
      </c>
      <c r="K83" s="24">
        <v>0</v>
      </c>
      <c r="L83" s="24"/>
      <c r="M83" s="25">
        <v>65.709999999999994</v>
      </c>
      <c r="N83" s="25">
        <v>50</v>
      </c>
      <c r="O83" s="25">
        <v>0</v>
      </c>
      <c r="P83" s="24">
        <v>-12</v>
      </c>
      <c r="Q83" s="24">
        <v>0</v>
      </c>
      <c r="R83" s="24">
        <v>-12</v>
      </c>
      <c r="S83" s="24">
        <v>-7</v>
      </c>
      <c r="T83" s="24">
        <v>-7</v>
      </c>
      <c r="U83" s="24">
        <v>0</v>
      </c>
      <c r="V83" s="24">
        <v>-7</v>
      </c>
      <c r="W83" s="24">
        <v>0</v>
      </c>
      <c r="X83" s="24">
        <v>0</v>
      </c>
      <c r="Y83" s="24">
        <v>0</v>
      </c>
      <c r="Z83" s="38">
        <v>12</v>
      </c>
      <c r="AA83" s="38">
        <v>4</v>
      </c>
      <c r="AB83" s="38">
        <v>0</v>
      </c>
      <c r="AC83" s="26">
        <v>184</v>
      </c>
      <c r="AD83" s="26">
        <v>76</v>
      </c>
      <c r="AE83" s="26">
        <v>0</v>
      </c>
      <c r="AF83" s="27">
        <v>15.3</v>
      </c>
      <c r="AG83" s="27">
        <v>19</v>
      </c>
      <c r="AH83" s="27">
        <v>0</v>
      </c>
      <c r="AI83" s="38"/>
      <c r="AJ83" s="38"/>
      <c r="AK83" s="28"/>
    </row>
    <row r="84" spans="1:37" ht="27.75" x14ac:dyDescent="0.3">
      <c r="A84" s="22">
        <f t="shared" si="8"/>
        <v>60</v>
      </c>
      <c r="B84" s="60" t="s">
        <v>84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/>
      <c r="M84" s="25">
        <v>0</v>
      </c>
      <c r="N84" s="25">
        <v>0</v>
      </c>
      <c r="O84" s="25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38">
        <v>0</v>
      </c>
      <c r="AA84" s="38">
        <v>0</v>
      </c>
      <c r="AB84" s="38">
        <v>0</v>
      </c>
      <c r="AC84" s="26">
        <v>0</v>
      </c>
      <c r="AD84" s="26">
        <v>0</v>
      </c>
      <c r="AE84" s="26">
        <v>0</v>
      </c>
      <c r="AF84" s="27">
        <v>0</v>
      </c>
      <c r="AG84" s="27">
        <v>0</v>
      </c>
      <c r="AH84" s="27">
        <v>0</v>
      </c>
      <c r="AI84" s="38"/>
      <c r="AJ84" s="38"/>
      <c r="AK84" s="28"/>
    </row>
    <row r="85" spans="1:37" ht="27.75" x14ac:dyDescent="0.3">
      <c r="A85" s="22">
        <f t="shared" si="8"/>
        <v>61</v>
      </c>
      <c r="B85" s="60" t="s">
        <v>85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/>
      <c r="M85" s="25">
        <v>0</v>
      </c>
      <c r="N85" s="25">
        <v>0</v>
      </c>
      <c r="O85" s="25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38">
        <v>0</v>
      </c>
      <c r="AA85" s="38">
        <v>0</v>
      </c>
      <c r="AB85" s="38">
        <v>0</v>
      </c>
      <c r="AC85" s="26">
        <v>0</v>
      </c>
      <c r="AD85" s="26">
        <v>0</v>
      </c>
      <c r="AE85" s="26">
        <v>0</v>
      </c>
      <c r="AF85" s="27">
        <v>0</v>
      </c>
      <c r="AG85" s="27">
        <v>0</v>
      </c>
      <c r="AH85" s="27">
        <v>0</v>
      </c>
      <c r="AI85" s="38"/>
      <c r="AJ85" s="38"/>
      <c r="AK85" s="28"/>
    </row>
    <row r="86" spans="1:37" ht="27.75" x14ac:dyDescent="0.3">
      <c r="A86" s="22">
        <f t="shared" si="8"/>
        <v>62</v>
      </c>
      <c r="B86" s="60" t="s">
        <v>86</v>
      </c>
      <c r="C86" s="24">
        <v>815</v>
      </c>
      <c r="D86" s="24">
        <v>0</v>
      </c>
      <c r="E86" s="24">
        <v>815</v>
      </c>
      <c r="F86" s="24">
        <v>136</v>
      </c>
      <c r="G86" s="24">
        <v>0</v>
      </c>
      <c r="H86" s="24">
        <v>136</v>
      </c>
      <c r="I86" s="24">
        <v>52</v>
      </c>
      <c r="J86" s="24">
        <v>0</v>
      </c>
      <c r="K86" s="24">
        <v>52</v>
      </c>
      <c r="L86" s="24"/>
      <c r="M86" s="25">
        <v>38.24</v>
      </c>
      <c r="N86" s="25">
        <v>0</v>
      </c>
      <c r="O86" s="25">
        <v>38.24</v>
      </c>
      <c r="P86" s="24">
        <v>-84</v>
      </c>
      <c r="Q86" s="24">
        <v>0</v>
      </c>
      <c r="R86" s="24">
        <v>-84</v>
      </c>
      <c r="S86" s="24">
        <v>0</v>
      </c>
      <c r="T86" s="24">
        <v>0</v>
      </c>
      <c r="U86" s="24">
        <v>0</v>
      </c>
      <c r="V86" s="24">
        <v>0</v>
      </c>
      <c r="W86" s="24">
        <v>-84</v>
      </c>
      <c r="X86" s="24">
        <v>0</v>
      </c>
      <c r="Y86" s="24">
        <v>-84</v>
      </c>
      <c r="Z86" s="38">
        <v>26</v>
      </c>
      <c r="AA86" s="38">
        <v>0</v>
      </c>
      <c r="AB86" s="38">
        <v>26</v>
      </c>
      <c r="AC86" s="26">
        <v>763</v>
      </c>
      <c r="AD86" s="26">
        <v>0</v>
      </c>
      <c r="AE86" s="26">
        <v>763</v>
      </c>
      <c r="AF86" s="27">
        <v>29.3</v>
      </c>
      <c r="AG86" s="27">
        <v>0</v>
      </c>
      <c r="AH86" s="27">
        <v>29.3</v>
      </c>
      <c r="AI86" s="38"/>
      <c r="AJ86" s="38"/>
      <c r="AK86" s="28"/>
    </row>
    <row r="87" spans="1:37" ht="27.75" x14ac:dyDescent="0.3">
      <c r="A87" s="22">
        <f t="shared" si="8"/>
        <v>63</v>
      </c>
      <c r="B87" s="60" t="s">
        <v>87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/>
      <c r="M87" s="25">
        <v>0</v>
      </c>
      <c r="N87" s="25">
        <v>0</v>
      </c>
      <c r="O87" s="25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38">
        <v>0</v>
      </c>
      <c r="AA87" s="38">
        <v>0</v>
      </c>
      <c r="AB87" s="38">
        <v>0</v>
      </c>
      <c r="AC87" s="26">
        <v>0</v>
      </c>
      <c r="AD87" s="26">
        <v>0</v>
      </c>
      <c r="AE87" s="26">
        <v>0</v>
      </c>
      <c r="AF87" s="27">
        <v>0</v>
      </c>
      <c r="AG87" s="27">
        <v>0</v>
      </c>
      <c r="AH87" s="27">
        <v>0</v>
      </c>
      <c r="AI87" s="38"/>
      <c r="AJ87" s="38"/>
      <c r="AK87" s="28"/>
    </row>
    <row r="88" spans="1:37" ht="27.75" x14ac:dyDescent="0.3">
      <c r="A88" s="22">
        <f t="shared" si="8"/>
        <v>64</v>
      </c>
      <c r="B88" s="60" t="s">
        <v>88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/>
      <c r="M88" s="25">
        <v>0</v>
      </c>
      <c r="N88" s="25">
        <v>0</v>
      </c>
      <c r="O88" s="25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38">
        <v>0</v>
      </c>
      <c r="AA88" s="38">
        <v>0</v>
      </c>
      <c r="AB88" s="38">
        <v>0</v>
      </c>
      <c r="AC88" s="26">
        <v>0</v>
      </c>
      <c r="AD88" s="26">
        <v>0</v>
      </c>
      <c r="AE88" s="26">
        <v>0</v>
      </c>
      <c r="AF88" s="27">
        <v>0</v>
      </c>
      <c r="AG88" s="27">
        <v>0</v>
      </c>
      <c r="AH88" s="27">
        <v>0</v>
      </c>
      <c r="AI88" s="38"/>
      <c r="AJ88" s="38"/>
      <c r="AK88" s="28"/>
    </row>
    <row r="89" spans="1:37" ht="27.75" x14ac:dyDescent="0.3">
      <c r="A89" s="22">
        <f t="shared" si="8"/>
        <v>65</v>
      </c>
      <c r="B89" s="60" t="s">
        <v>89</v>
      </c>
      <c r="C89" s="24">
        <v>500</v>
      </c>
      <c r="D89" s="24">
        <v>0</v>
      </c>
      <c r="E89" s="24">
        <v>0</v>
      </c>
      <c r="F89" s="24">
        <v>83</v>
      </c>
      <c r="G89" s="24">
        <v>0</v>
      </c>
      <c r="H89" s="24">
        <v>0</v>
      </c>
      <c r="I89" s="24">
        <v>116</v>
      </c>
      <c r="J89" s="24">
        <v>0</v>
      </c>
      <c r="K89" s="24">
        <v>0</v>
      </c>
      <c r="L89" s="24"/>
      <c r="M89" s="25">
        <v>139.76</v>
      </c>
      <c r="N89" s="25">
        <v>0</v>
      </c>
      <c r="O89" s="25">
        <v>0</v>
      </c>
      <c r="P89" s="24">
        <v>33</v>
      </c>
      <c r="Q89" s="24">
        <v>33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38">
        <v>58</v>
      </c>
      <c r="AA89" s="38">
        <v>0</v>
      </c>
      <c r="AB89" s="38">
        <v>0</v>
      </c>
      <c r="AC89" s="26">
        <v>384</v>
      </c>
      <c r="AD89" s="26">
        <v>0</v>
      </c>
      <c r="AE89" s="26">
        <v>0</v>
      </c>
      <c r="AF89" s="27">
        <v>6.6</v>
      </c>
      <c r="AG89" s="27">
        <v>0</v>
      </c>
      <c r="AH89" s="27">
        <v>0</v>
      </c>
      <c r="AI89" s="38"/>
      <c r="AJ89" s="38"/>
      <c r="AK89" s="28"/>
    </row>
    <row r="90" spans="1:37" ht="27.75" x14ac:dyDescent="0.3">
      <c r="A90" s="22">
        <f t="shared" si="8"/>
        <v>66</v>
      </c>
      <c r="B90" s="60" t="s">
        <v>90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/>
      <c r="M90" s="25">
        <v>0</v>
      </c>
      <c r="N90" s="25">
        <v>0</v>
      </c>
      <c r="O90" s="25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38">
        <v>0</v>
      </c>
      <c r="AA90" s="38">
        <v>0</v>
      </c>
      <c r="AB90" s="38">
        <v>0</v>
      </c>
      <c r="AC90" s="26">
        <v>0</v>
      </c>
      <c r="AD90" s="26">
        <v>0</v>
      </c>
      <c r="AE90" s="26">
        <v>0</v>
      </c>
      <c r="AF90" s="27">
        <v>0</v>
      </c>
      <c r="AG90" s="27">
        <v>0</v>
      </c>
      <c r="AH90" s="27">
        <v>0</v>
      </c>
      <c r="AI90" s="38"/>
      <c r="AJ90" s="38"/>
      <c r="AK90" s="28"/>
    </row>
    <row r="91" spans="1:37" ht="27.75" x14ac:dyDescent="0.3">
      <c r="A91" s="22">
        <f t="shared" si="8"/>
        <v>67</v>
      </c>
      <c r="B91" s="60" t="s">
        <v>91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/>
      <c r="M91" s="25">
        <v>0</v>
      </c>
      <c r="N91" s="25">
        <v>0</v>
      </c>
      <c r="O91" s="25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38">
        <v>0</v>
      </c>
      <c r="AA91" s="38">
        <v>0</v>
      </c>
      <c r="AB91" s="38">
        <v>0</v>
      </c>
      <c r="AC91" s="26">
        <v>0</v>
      </c>
      <c r="AD91" s="26">
        <v>0</v>
      </c>
      <c r="AE91" s="26">
        <v>0</v>
      </c>
      <c r="AF91" s="27">
        <v>0</v>
      </c>
      <c r="AG91" s="27">
        <v>0</v>
      </c>
      <c r="AH91" s="27">
        <v>0</v>
      </c>
      <c r="AI91" s="38"/>
      <c r="AJ91" s="38"/>
      <c r="AK91" s="28"/>
    </row>
    <row r="92" spans="1:37" ht="27.75" x14ac:dyDescent="0.35">
      <c r="A92" s="22">
        <f t="shared" si="8"/>
        <v>68</v>
      </c>
      <c r="B92" s="60" t="s">
        <v>92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/>
      <c r="M92" s="25">
        <v>0</v>
      </c>
      <c r="N92" s="25">
        <v>0</v>
      </c>
      <c r="O92" s="25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38">
        <v>0</v>
      </c>
      <c r="AA92" s="38">
        <v>0</v>
      </c>
      <c r="AB92" s="38">
        <v>0</v>
      </c>
      <c r="AC92" s="26">
        <v>0</v>
      </c>
      <c r="AD92" s="26">
        <v>0</v>
      </c>
      <c r="AE92" s="26">
        <v>0</v>
      </c>
      <c r="AF92" s="27">
        <v>0</v>
      </c>
      <c r="AG92" s="27">
        <v>0</v>
      </c>
      <c r="AH92" s="27">
        <v>0</v>
      </c>
      <c r="AI92" s="38"/>
      <c r="AJ92" s="38"/>
      <c r="AK92" s="41"/>
    </row>
    <row r="93" spans="1:37" ht="27.75" x14ac:dyDescent="0.3">
      <c r="A93" s="22">
        <f t="shared" si="8"/>
        <v>69</v>
      </c>
      <c r="B93" s="60" t="s">
        <v>93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/>
      <c r="M93" s="25">
        <v>0</v>
      </c>
      <c r="N93" s="25">
        <v>0</v>
      </c>
      <c r="O93" s="25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38">
        <v>0</v>
      </c>
      <c r="AA93" s="38">
        <v>0</v>
      </c>
      <c r="AB93" s="38">
        <v>0</v>
      </c>
      <c r="AC93" s="26">
        <v>0</v>
      </c>
      <c r="AD93" s="26">
        <v>0</v>
      </c>
      <c r="AE93" s="26">
        <v>0</v>
      </c>
      <c r="AF93" s="27">
        <v>0</v>
      </c>
      <c r="AG93" s="27">
        <v>0</v>
      </c>
      <c r="AH93" s="27">
        <v>0</v>
      </c>
      <c r="AI93" s="38"/>
      <c r="AJ93" s="38"/>
      <c r="AK93" s="28"/>
    </row>
    <row r="94" spans="1:37" ht="27.75" x14ac:dyDescent="0.3">
      <c r="A94" s="22">
        <f t="shared" si="8"/>
        <v>70</v>
      </c>
      <c r="B94" s="60" t="s">
        <v>94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/>
      <c r="M94" s="25">
        <v>0</v>
      </c>
      <c r="N94" s="25">
        <v>0</v>
      </c>
      <c r="O94" s="25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38">
        <v>0</v>
      </c>
      <c r="AA94" s="38">
        <v>0</v>
      </c>
      <c r="AB94" s="38">
        <v>0</v>
      </c>
      <c r="AC94" s="26">
        <v>0</v>
      </c>
      <c r="AD94" s="26">
        <v>0</v>
      </c>
      <c r="AE94" s="26">
        <v>0</v>
      </c>
      <c r="AF94" s="27">
        <v>0</v>
      </c>
      <c r="AG94" s="27">
        <v>0</v>
      </c>
      <c r="AH94" s="27">
        <v>0</v>
      </c>
      <c r="AI94" s="38"/>
      <c r="AJ94" s="38"/>
      <c r="AK94" s="28"/>
    </row>
    <row r="95" spans="1:37" ht="27.75" x14ac:dyDescent="0.3">
      <c r="A95" s="22">
        <f t="shared" si="8"/>
        <v>71</v>
      </c>
      <c r="B95" s="60" t="s">
        <v>95</v>
      </c>
      <c r="C95" s="24">
        <v>245</v>
      </c>
      <c r="D95" s="24">
        <v>0</v>
      </c>
      <c r="E95" s="24">
        <v>0</v>
      </c>
      <c r="F95" s="24">
        <v>41</v>
      </c>
      <c r="G95" s="24">
        <v>0</v>
      </c>
      <c r="H95" s="24">
        <v>0</v>
      </c>
      <c r="I95" s="24">
        <v>29</v>
      </c>
      <c r="J95" s="24">
        <v>0</v>
      </c>
      <c r="K95" s="24">
        <v>0</v>
      </c>
      <c r="L95" s="24"/>
      <c r="M95" s="25">
        <v>70.73</v>
      </c>
      <c r="N95" s="25">
        <v>0</v>
      </c>
      <c r="O95" s="25">
        <v>0</v>
      </c>
      <c r="P95" s="24">
        <v>-12</v>
      </c>
      <c r="Q95" s="24">
        <v>0</v>
      </c>
      <c r="R95" s="24">
        <v>-12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38">
        <v>15</v>
      </c>
      <c r="AA95" s="38">
        <v>0</v>
      </c>
      <c r="AB95" s="38">
        <v>0</v>
      </c>
      <c r="AC95" s="26">
        <v>216</v>
      </c>
      <c r="AD95" s="26">
        <v>0</v>
      </c>
      <c r="AE95" s="26">
        <v>0</v>
      </c>
      <c r="AF95" s="27">
        <v>14.4</v>
      </c>
      <c r="AG95" s="27">
        <v>0</v>
      </c>
      <c r="AH95" s="27">
        <v>0</v>
      </c>
      <c r="AI95" s="38"/>
      <c r="AJ95" s="38"/>
      <c r="AK95" s="28"/>
    </row>
    <row r="96" spans="1:37" ht="27.75" x14ac:dyDescent="0.3">
      <c r="A96" s="22">
        <f t="shared" si="8"/>
        <v>72</v>
      </c>
      <c r="B96" s="61" t="s">
        <v>96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/>
      <c r="M96" s="25">
        <v>0</v>
      </c>
      <c r="N96" s="25">
        <v>0</v>
      </c>
      <c r="O96" s="25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38">
        <v>0</v>
      </c>
      <c r="AA96" s="38">
        <v>0</v>
      </c>
      <c r="AB96" s="38">
        <v>0</v>
      </c>
      <c r="AC96" s="26">
        <v>0</v>
      </c>
      <c r="AD96" s="26">
        <v>0</v>
      </c>
      <c r="AE96" s="26">
        <v>0</v>
      </c>
      <c r="AF96" s="27">
        <v>0</v>
      </c>
      <c r="AG96" s="27">
        <v>0</v>
      </c>
      <c r="AH96" s="27">
        <v>0</v>
      </c>
      <c r="AI96" s="38"/>
      <c r="AJ96" s="38"/>
      <c r="AK96" s="28"/>
    </row>
    <row r="97" spans="1:37" ht="27.75" x14ac:dyDescent="0.3">
      <c r="A97" s="22">
        <f t="shared" si="8"/>
        <v>73</v>
      </c>
      <c r="B97" s="62" t="s">
        <v>102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/>
      <c r="M97" s="25">
        <v>0</v>
      </c>
      <c r="N97" s="25">
        <v>0</v>
      </c>
      <c r="O97" s="25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38">
        <v>0</v>
      </c>
      <c r="AA97" s="38">
        <v>0</v>
      </c>
      <c r="AB97" s="38">
        <v>0</v>
      </c>
      <c r="AC97" s="26">
        <v>0</v>
      </c>
      <c r="AD97" s="26">
        <v>0</v>
      </c>
      <c r="AE97" s="26">
        <v>0</v>
      </c>
      <c r="AF97" s="27">
        <v>0</v>
      </c>
      <c r="AG97" s="27">
        <v>0</v>
      </c>
      <c r="AH97" s="27">
        <v>0</v>
      </c>
      <c r="AI97" s="38"/>
      <c r="AJ97" s="38"/>
      <c r="AK97" s="28"/>
    </row>
    <row r="98" spans="1:37" ht="27.75" x14ac:dyDescent="0.3">
      <c r="A98" s="22">
        <f t="shared" si="8"/>
        <v>74</v>
      </c>
      <c r="B98" s="62" t="s">
        <v>103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/>
      <c r="M98" s="25">
        <v>0</v>
      </c>
      <c r="N98" s="25">
        <v>0</v>
      </c>
      <c r="O98" s="25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38">
        <v>0</v>
      </c>
      <c r="AA98" s="38">
        <v>0</v>
      </c>
      <c r="AB98" s="38">
        <v>0</v>
      </c>
      <c r="AC98" s="26">
        <v>0</v>
      </c>
      <c r="AD98" s="26">
        <v>0</v>
      </c>
      <c r="AE98" s="26">
        <v>0</v>
      </c>
      <c r="AF98" s="27">
        <v>0</v>
      </c>
      <c r="AG98" s="27">
        <v>0</v>
      </c>
      <c r="AH98" s="27">
        <v>0</v>
      </c>
      <c r="AI98" s="38"/>
      <c r="AJ98" s="38"/>
      <c r="AK98" s="28"/>
    </row>
    <row r="99" spans="1:37" ht="27.75" x14ac:dyDescent="0.3">
      <c r="A99" s="22">
        <f t="shared" si="8"/>
        <v>75</v>
      </c>
      <c r="B99" s="62" t="s">
        <v>104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/>
      <c r="M99" s="25">
        <v>0</v>
      </c>
      <c r="N99" s="25">
        <v>0</v>
      </c>
      <c r="O99" s="25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38">
        <v>0</v>
      </c>
      <c r="AA99" s="38">
        <v>0</v>
      </c>
      <c r="AB99" s="38">
        <v>0</v>
      </c>
      <c r="AC99" s="26">
        <v>0</v>
      </c>
      <c r="AD99" s="26">
        <v>0</v>
      </c>
      <c r="AE99" s="26">
        <v>0</v>
      </c>
      <c r="AF99" s="27">
        <v>0</v>
      </c>
      <c r="AG99" s="27">
        <v>0</v>
      </c>
      <c r="AH99" s="27">
        <v>0</v>
      </c>
      <c r="AI99" s="38"/>
      <c r="AJ99" s="38"/>
      <c r="AK99" s="28"/>
    </row>
    <row r="100" spans="1:37" ht="27.75" x14ac:dyDescent="0.3">
      <c r="A100" s="22">
        <f t="shared" si="8"/>
        <v>76</v>
      </c>
      <c r="B100" s="62" t="s">
        <v>105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/>
      <c r="M100" s="25">
        <v>0</v>
      </c>
      <c r="N100" s="25">
        <v>0</v>
      </c>
      <c r="O100" s="25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38">
        <v>0</v>
      </c>
      <c r="AA100" s="38">
        <v>0</v>
      </c>
      <c r="AB100" s="38">
        <v>0</v>
      </c>
      <c r="AC100" s="26">
        <v>0</v>
      </c>
      <c r="AD100" s="26">
        <v>0</v>
      </c>
      <c r="AE100" s="26">
        <v>0</v>
      </c>
      <c r="AF100" s="27">
        <v>0</v>
      </c>
      <c r="AG100" s="27">
        <v>0</v>
      </c>
      <c r="AH100" s="27">
        <v>0</v>
      </c>
      <c r="AI100" s="38"/>
      <c r="AJ100" s="38"/>
      <c r="AK100" s="28"/>
    </row>
    <row r="101" spans="1:37" ht="27.75" x14ac:dyDescent="0.3">
      <c r="A101" s="22">
        <f t="shared" si="8"/>
        <v>77</v>
      </c>
      <c r="B101" s="62" t="s">
        <v>106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/>
      <c r="M101" s="25">
        <v>0</v>
      </c>
      <c r="N101" s="25">
        <v>0</v>
      </c>
      <c r="O101" s="25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38">
        <v>0</v>
      </c>
      <c r="AA101" s="38">
        <v>0</v>
      </c>
      <c r="AB101" s="38">
        <v>0</v>
      </c>
      <c r="AC101" s="26">
        <v>0</v>
      </c>
      <c r="AD101" s="26">
        <v>0</v>
      </c>
      <c r="AE101" s="26">
        <v>0</v>
      </c>
      <c r="AF101" s="27">
        <v>0</v>
      </c>
      <c r="AG101" s="27">
        <v>0</v>
      </c>
      <c r="AH101" s="27">
        <v>0</v>
      </c>
      <c r="AI101" s="38"/>
      <c r="AJ101" s="38"/>
      <c r="AK101" s="28"/>
    </row>
    <row r="102" spans="1:37" ht="27.75" x14ac:dyDescent="0.3">
      <c r="A102" s="22">
        <f t="shared" si="8"/>
        <v>78</v>
      </c>
      <c r="B102" s="62" t="s">
        <v>107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/>
      <c r="M102" s="25">
        <v>0</v>
      </c>
      <c r="N102" s="25">
        <v>0</v>
      </c>
      <c r="O102" s="25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38">
        <v>0</v>
      </c>
      <c r="AA102" s="38">
        <v>0</v>
      </c>
      <c r="AB102" s="38">
        <v>0</v>
      </c>
      <c r="AC102" s="26">
        <v>0</v>
      </c>
      <c r="AD102" s="26">
        <v>0</v>
      </c>
      <c r="AE102" s="26">
        <v>0</v>
      </c>
      <c r="AF102" s="27">
        <v>0</v>
      </c>
      <c r="AG102" s="27">
        <v>0</v>
      </c>
      <c r="AH102" s="27">
        <v>0</v>
      </c>
      <c r="AI102" s="38"/>
      <c r="AJ102" s="38"/>
      <c r="AK102" s="28"/>
    </row>
    <row r="103" spans="1:37" ht="27.75" x14ac:dyDescent="0.3">
      <c r="A103" s="22">
        <f t="shared" si="8"/>
        <v>79</v>
      </c>
      <c r="B103" s="62" t="s">
        <v>108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/>
      <c r="M103" s="25">
        <v>0</v>
      </c>
      <c r="N103" s="25">
        <v>0</v>
      </c>
      <c r="O103" s="25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38">
        <v>0</v>
      </c>
      <c r="AA103" s="38">
        <v>0</v>
      </c>
      <c r="AB103" s="38">
        <v>0</v>
      </c>
      <c r="AC103" s="26">
        <v>0</v>
      </c>
      <c r="AD103" s="26">
        <v>0</v>
      </c>
      <c r="AE103" s="26">
        <v>0</v>
      </c>
      <c r="AF103" s="27">
        <v>0</v>
      </c>
      <c r="AG103" s="27">
        <v>0</v>
      </c>
      <c r="AH103" s="27">
        <v>0</v>
      </c>
      <c r="AI103" s="38"/>
      <c r="AJ103" s="38"/>
      <c r="AK103" s="28"/>
    </row>
    <row r="104" spans="1:37" ht="27.75" x14ac:dyDescent="0.3">
      <c r="A104" s="22">
        <f t="shared" si="8"/>
        <v>80</v>
      </c>
      <c r="B104" s="62" t="s">
        <v>109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/>
      <c r="M104" s="25">
        <v>0</v>
      </c>
      <c r="N104" s="25">
        <v>0</v>
      </c>
      <c r="O104" s="25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38">
        <v>0</v>
      </c>
      <c r="AA104" s="38">
        <v>0</v>
      </c>
      <c r="AB104" s="38">
        <v>0</v>
      </c>
      <c r="AC104" s="26">
        <v>0</v>
      </c>
      <c r="AD104" s="26">
        <v>0</v>
      </c>
      <c r="AE104" s="26">
        <v>0</v>
      </c>
      <c r="AF104" s="27">
        <v>0</v>
      </c>
      <c r="AG104" s="27">
        <v>0</v>
      </c>
      <c r="AH104" s="27">
        <v>0</v>
      </c>
      <c r="AI104" s="38"/>
      <c r="AJ104" s="38"/>
      <c r="AK104" s="28"/>
    </row>
    <row r="105" spans="1:37" ht="27.75" x14ac:dyDescent="0.3">
      <c r="A105" s="22">
        <f t="shared" si="8"/>
        <v>81</v>
      </c>
      <c r="B105" s="62" t="s">
        <v>110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/>
      <c r="M105" s="25">
        <v>0</v>
      </c>
      <c r="N105" s="25">
        <v>0</v>
      </c>
      <c r="O105" s="25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38">
        <v>0</v>
      </c>
      <c r="AA105" s="38">
        <v>0</v>
      </c>
      <c r="AB105" s="38">
        <v>0</v>
      </c>
      <c r="AC105" s="26">
        <v>0</v>
      </c>
      <c r="AD105" s="26">
        <v>0</v>
      </c>
      <c r="AE105" s="26">
        <v>0</v>
      </c>
      <c r="AF105" s="27">
        <v>0</v>
      </c>
      <c r="AG105" s="27">
        <v>0</v>
      </c>
      <c r="AH105" s="27">
        <v>0</v>
      </c>
      <c r="AI105" s="38"/>
      <c r="AJ105" s="38"/>
      <c r="AK105" s="28"/>
    </row>
    <row r="106" spans="1:37" ht="27.75" x14ac:dyDescent="0.3">
      <c r="A106" s="22">
        <f t="shared" si="8"/>
        <v>82</v>
      </c>
      <c r="B106" s="62" t="s">
        <v>111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/>
      <c r="M106" s="25">
        <v>0</v>
      </c>
      <c r="N106" s="25">
        <v>0</v>
      </c>
      <c r="O106" s="25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38">
        <v>0</v>
      </c>
      <c r="AA106" s="38">
        <v>0</v>
      </c>
      <c r="AB106" s="38">
        <v>0</v>
      </c>
      <c r="AC106" s="26">
        <v>0</v>
      </c>
      <c r="AD106" s="26">
        <v>0</v>
      </c>
      <c r="AE106" s="26">
        <v>0</v>
      </c>
      <c r="AF106" s="27">
        <v>0</v>
      </c>
      <c r="AG106" s="27">
        <v>0</v>
      </c>
      <c r="AH106" s="27">
        <v>0</v>
      </c>
      <c r="AI106" s="38"/>
      <c r="AJ106" s="38"/>
      <c r="AK106" s="28"/>
    </row>
    <row r="107" spans="1:37" ht="27.75" x14ac:dyDescent="0.3">
      <c r="A107" s="22">
        <f t="shared" si="8"/>
        <v>83</v>
      </c>
      <c r="B107" s="62" t="s">
        <v>112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/>
      <c r="M107" s="25">
        <v>0</v>
      </c>
      <c r="N107" s="25">
        <v>0</v>
      </c>
      <c r="O107" s="25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38">
        <v>0</v>
      </c>
      <c r="AA107" s="38">
        <v>0</v>
      </c>
      <c r="AB107" s="38">
        <v>0</v>
      </c>
      <c r="AC107" s="26">
        <v>0</v>
      </c>
      <c r="AD107" s="26">
        <v>0</v>
      </c>
      <c r="AE107" s="26">
        <v>0</v>
      </c>
      <c r="AF107" s="27">
        <v>0</v>
      </c>
      <c r="AG107" s="27">
        <v>0</v>
      </c>
      <c r="AH107" s="27">
        <v>0</v>
      </c>
      <c r="AI107" s="38"/>
      <c r="AJ107" s="38"/>
      <c r="AK107" s="28"/>
    </row>
    <row r="108" spans="1:37" ht="27.75" x14ac:dyDescent="0.3">
      <c r="A108" s="22">
        <f t="shared" si="8"/>
        <v>84</v>
      </c>
      <c r="B108" s="62" t="s">
        <v>113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/>
      <c r="M108" s="25">
        <v>0</v>
      </c>
      <c r="N108" s="25">
        <v>0</v>
      </c>
      <c r="O108" s="25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38">
        <v>0</v>
      </c>
      <c r="AA108" s="38">
        <v>0</v>
      </c>
      <c r="AB108" s="38">
        <v>0</v>
      </c>
      <c r="AC108" s="26">
        <v>0</v>
      </c>
      <c r="AD108" s="26">
        <v>0</v>
      </c>
      <c r="AE108" s="26">
        <v>0</v>
      </c>
      <c r="AF108" s="27">
        <v>0</v>
      </c>
      <c r="AG108" s="27">
        <v>0</v>
      </c>
      <c r="AH108" s="27">
        <v>0</v>
      </c>
      <c r="AI108" s="38"/>
      <c r="AJ108" s="38"/>
      <c r="AK108" s="28"/>
    </row>
    <row r="109" spans="1:37" ht="27.75" x14ac:dyDescent="0.3">
      <c r="A109" s="22">
        <f t="shared" si="8"/>
        <v>85</v>
      </c>
      <c r="B109" s="62" t="s">
        <v>114</v>
      </c>
      <c r="C109" s="24">
        <v>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/>
      <c r="M109" s="25">
        <v>0</v>
      </c>
      <c r="N109" s="25">
        <v>0</v>
      </c>
      <c r="O109" s="25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38">
        <v>0</v>
      </c>
      <c r="AA109" s="38">
        <v>0</v>
      </c>
      <c r="AB109" s="38">
        <v>0</v>
      </c>
      <c r="AC109" s="26">
        <v>0</v>
      </c>
      <c r="AD109" s="26">
        <v>0</v>
      </c>
      <c r="AE109" s="26">
        <v>0</v>
      </c>
      <c r="AF109" s="27">
        <v>0</v>
      </c>
      <c r="AG109" s="27">
        <v>0</v>
      </c>
      <c r="AH109" s="27">
        <v>0</v>
      </c>
      <c r="AI109" s="38"/>
      <c r="AJ109" s="38"/>
      <c r="AK109" s="28"/>
    </row>
    <row r="110" spans="1:37" ht="27" x14ac:dyDescent="0.3">
      <c r="A110" s="34"/>
      <c r="B110" s="43" t="s">
        <v>97</v>
      </c>
      <c r="C110" s="36">
        <v>5932</v>
      </c>
      <c r="D110" s="36">
        <v>83</v>
      </c>
      <c r="E110" s="36">
        <v>815</v>
      </c>
      <c r="F110" s="36">
        <v>989</v>
      </c>
      <c r="G110" s="36">
        <v>14</v>
      </c>
      <c r="H110" s="36">
        <v>136</v>
      </c>
      <c r="I110" s="36">
        <v>844</v>
      </c>
      <c r="J110" s="36">
        <v>7</v>
      </c>
      <c r="K110" s="36">
        <v>52</v>
      </c>
      <c r="L110" s="36">
        <v>0</v>
      </c>
      <c r="M110" s="32">
        <v>85.34</v>
      </c>
      <c r="N110" s="32">
        <v>50</v>
      </c>
      <c r="O110" s="32">
        <v>38.24</v>
      </c>
      <c r="P110" s="36">
        <v>-145</v>
      </c>
      <c r="Q110" s="36">
        <v>56</v>
      </c>
      <c r="R110" s="36">
        <v>-201</v>
      </c>
      <c r="S110" s="36">
        <v>-7</v>
      </c>
      <c r="T110" s="36">
        <v>-7</v>
      </c>
      <c r="U110" s="36">
        <v>0</v>
      </c>
      <c r="V110" s="36">
        <v>-7</v>
      </c>
      <c r="W110" s="36">
        <v>-84</v>
      </c>
      <c r="X110" s="36">
        <v>0</v>
      </c>
      <c r="Y110" s="36">
        <v>-84</v>
      </c>
      <c r="Z110" s="36">
        <v>423</v>
      </c>
      <c r="AA110" s="36">
        <v>4</v>
      </c>
      <c r="AB110" s="36">
        <v>26</v>
      </c>
      <c r="AC110" s="36">
        <v>5088</v>
      </c>
      <c r="AD110" s="36">
        <v>76</v>
      </c>
      <c r="AE110" s="36">
        <v>763</v>
      </c>
      <c r="AF110" s="33">
        <v>12</v>
      </c>
      <c r="AG110" s="33">
        <v>19</v>
      </c>
      <c r="AH110" s="33">
        <v>29.3</v>
      </c>
      <c r="AI110" s="36">
        <f>SUM(AI70:AI109)</f>
        <v>0</v>
      </c>
      <c r="AJ110" s="36">
        <f>SUM(AJ70:AJ109)</f>
        <v>0</v>
      </c>
      <c r="AK110" s="36"/>
    </row>
    <row r="111" spans="1:37" ht="43.5" customHeight="1" x14ac:dyDescent="0.3">
      <c r="A111" s="34"/>
      <c r="B111" s="43" t="s">
        <v>98</v>
      </c>
      <c r="C111" s="36">
        <v>203417</v>
      </c>
      <c r="D111" s="36">
        <v>11675</v>
      </c>
      <c r="E111" s="36">
        <v>5159</v>
      </c>
      <c r="F111" s="36">
        <v>33906</v>
      </c>
      <c r="G111" s="36">
        <v>1946</v>
      </c>
      <c r="H111" s="36">
        <v>861</v>
      </c>
      <c r="I111" s="36">
        <v>32238</v>
      </c>
      <c r="J111" s="36">
        <v>1541</v>
      </c>
      <c r="K111" s="36">
        <v>273</v>
      </c>
      <c r="L111" s="36">
        <v>0</v>
      </c>
      <c r="M111" s="32">
        <v>95.08</v>
      </c>
      <c r="N111" s="32">
        <v>79.19</v>
      </c>
      <c r="O111" s="32">
        <v>31.71</v>
      </c>
      <c r="P111" s="36">
        <v>-1668</v>
      </c>
      <c r="Q111" s="36">
        <v>1078</v>
      </c>
      <c r="R111" s="36">
        <v>-2746</v>
      </c>
      <c r="S111" s="36">
        <v>-405</v>
      </c>
      <c r="T111" s="36">
        <v>-405</v>
      </c>
      <c r="U111" s="36">
        <v>0</v>
      </c>
      <c r="V111" s="36">
        <v>-405</v>
      </c>
      <c r="W111" s="36">
        <v>-588</v>
      </c>
      <c r="X111" s="36">
        <v>0</v>
      </c>
      <c r="Y111" s="36">
        <v>-588</v>
      </c>
      <c r="Z111" s="36">
        <v>16127</v>
      </c>
      <c r="AA111" s="36">
        <v>771</v>
      </c>
      <c r="AB111" s="36">
        <v>138</v>
      </c>
      <c r="AC111" s="36">
        <v>171179</v>
      </c>
      <c r="AD111" s="36">
        <v>10134</v>
      </c>
      <c r="AE111" s="36">
        <v>4886</v>
      </c>
      <c r="AF111" s="33">
        <v>10.6</v>
      </c>
      <c r="AG111" s="33">
        <v>13.1</v>
      </c>
      <c r="AH111" s="33">
        <v>35.4</v>
      </c>
      <c r="AI111" s="36">
        <f>AI110+AI69+AI63+AI61</f>
        <v>0</v>
      </c>
      <c r="AJ111" s="36">
        <f>AJ110+AJ69+AJ63+AJ61</f>
        <v>0</v>
      </c>
      <c r="AK111" s="36"/>
    </row>
    <row r="112" spans="1:37" ht="46.5" customHeight="1" x14ac:dyDescent="0.25">
      <c r="A112" s="48"/>
      <c r="B112" s="49" t="s">
        <v>99</v>
      </c>
      <c r="C112" s="24">
        <v>7016</v>
      </c>
      <c r="D112" s="24">
        <v>328</v>
      </c>
      <c r="E112" s="24">
        <v>462</v>
      </c>
      <c r="F112" s="24">
        <v>1169</v>
      </c>
      <c r="G112" s="24">
        <v>55</v>
      </c>
      <c r="H112" s="24">
        <v>77</v>
      </c>
      <c r="I112" s="24">
        <v>594</v>
      </c>
      <c r="J112" s="24">
        <v>34</v>
      </c>
      <c r="K112" s="24">
        <v>11</v>
      </c>
      <c r="L112" s="24"/>
      <c r="M112" s="25">
        <v>50.81</v>
      </c>
      <c r="N112" s="25">
        <v>61.82</v>
      </c>
      <c r="O112" s="25">
        <v>14.29</v>
      </c>
      <c r="P112" s="24">
        <v>-1169</v>
      </c>
      <c r="Q112" s="24">
        <v>0</v>
      </c>
      <c r="R112" s="24">
        <v>-1169</v>
      </c>
      <c r="S112" s="24">
        <v>-55</v>
      </c>
      <c r="T112" s="24">
        <v>-55</v>
      </c>
      <c r="U112" s="24">
        <v>0</v>
      </c>
      <c r="V112" s="24">
        <v>-55</v>
      </c>
      <c r="W112" s="24">
        <v>-77</v>
      </c>
      <c r="X112" s="24">
        <v>0</v>
      </c>
      <c r="Y112" s="24">
        <v>-77</v>
      </c>
      <c r="Z112" s="38">
        <v>297</v>
      </c>
      <c r="AA112" s="38">
        <v>17</v>
      </c>
      <c r="AB112" s="38">
        <v>6</v>
      </c>
      <c r="AC112" s="26">
        <v>6422</v>
      </c>
      <c r="AD112" s="26">
        <v>294</v>
      </c>
      <c r="AE112" s="26">
        <v>451</v>
      </c>
      <c r="AF112" s="27">
        <v>21.6</v>
      </c>
      <c r="AG112" s="27">
        <v>17.3</v>
      </c>
      <c r="AH112" s="27">
        <v>75.2</v>
      </c>
      <c r="AI112" s="38"/>
      <c r="AJ112" s="38"/>
      <c r="AK112" s="28"/>
    </row>
    <row r="113" spans="1:37" ht="27" x14ac:dyDescent="0.35">
      <c r="A113" s="50"/>
      <c r="B113" s="35" t="s">
        <v>100</v>
      </c>
      <c r="C113" s="51">
        <v>210433</v>
      </c>
      <c r="D113" s="51">
        <v>12003</v>
      </c>
      <c r="E113" s="51">
        <v>5621</v>
      </c>
      <c r="F113" s="51">
        <v>35075</v>
      </c>
      <c r="G113" s="51">
        <v>2001</v>
      </c>
      <c r="H113" s="51">
        <v>938</v>
      </c>
      <c r="I113" s="51">
        <v>32832</v>
      </c>
      <c r="J113" s="51">
        <v>1575</v>
      </c>
      <c r="K113" s="51">
        <v>284</v>
      </c>
      <c r="L113" s="51"/>
      <c r="M113" s="32">
        <v>93.61</v>
      </c>
      <c r="N113" s="32">
        <v>78.709999999999994</v>
      </c>
      <c r="O113" s="32">
        <v>30.28</v>
      </c>
      <c r="P113" s="51">
        <v>-2243</v>
      </c>
      <c r="Q113" s="51">
        <v>1078</v>
      </c>
      <c r="R113" s="51">
        <v>-3321</v>
      </c>
      <c r="S113" s="51">
        <v>-426</v>
      </c>
      <c r="T113" s="51">
        <v>-426</v>
      </c>
      <c r="U113" s="51">
        <v>0</v>
      </c>
      <c r="V113" s="51">
        <v>-426</v>
      </c>
      <c r="W113" s="51">
        <v>-654</v>
      </c>
      <c r="X113" s="51">
        <v>0</v>
      </c>
      <c r="Y113" s="51">
        <v>-654</v>
      </c>
      <c r="Z113" s="51">
        <v>16424</v>
      </c>
      <c r="AA113" s="51">
        <v>788</v>
      </c>
      <c r="AB113" s="51">
        <v>144</v>
      </c>
      <c r="AC113" s="51">
        <v>177601</v>
      </c>
      <c r="AD113" s="51">
        <v>10428</v>
      </c>
      <c r="AE113" s="51">
        <v>5337</v>
      </c>
      <c r="AF113" s="33">
        <v>32.200000000000003</v>
      </c>
      <c r="AG113" s="33">
        <v>30.4</v>
      </c>
      <c r="AH113" s="33">
        <v>110.6</v>
      </c>
      <c r="AI113" s="51">
        <f t="shared" ref="AI113:AJ113" si="9">AI112+AI111</f>
        <v>0</v>
      </c>
      <c r="AJ113" s="51">
        <f t="shared" si="9"/>
        <v>0</v>
      </c>
      <c r="AK113" s="51"/>
    </row>
    <row r="114" spans="1:37" x14ac:dyDescent="0.4">
      <c r="R114" s="52"/>
      <c r="S114" s="52"/>
      <c r="T114" s="52"/>
      <c r="U114" s="52"/>
      <c r="V114" s="52"/>
      <c r="W114" s="52"/>
      <c r="X114" s="52"/>
      <c r="Y114" s="52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</row>
    <row r="115" spans="1:37" s="21" customFormat="1" x14ac:dyDescent="0.4"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5"/>
      <c r="N115" s="55"/>
      <c r="O115" s="5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6"/>
      <c r="AA115" s="56"/>
      <c r="AB115" s="56"/>
      <c r="AC115" s="56"/>
      <c r="AD115" s="56"/>
      <c r="AE115" s="56"/>
      <c r="AF115" s="57"/>
      <c r="AG115" s="57"/>
      <c r="AH115" s="57"/>
    </row>
    <row r="116" spans="1:37" x14ac:dyDescent="0.4"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Z116" s="59"/>
      <c r="AA116" s="59"/>
      <c r="AB116" s="59"/>
      <c r="AC116" s="59"/>
      <c r="AD116" s="59"/>
      <c r="AE116" s="59"/>
      <c r="AF116" s="59"/>
      <c r="AG116" s="59"/>
      <c r="AH116" s="59"/>
    </row>
    <row r="117" spans="1:37" ht="33" x14ac:dyDescent="0.45"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</row>
    <row r="118" spans="1:37" x14ac:dyDescent="0.4">
      <c r="AC118" s="59"/>
      <c r="AD118" s="59"/>
      <c r="AE118" s="59"/>
    </row>
  </sheetData>
  <mergeCells count="33">
    <mergeCell ref="B1:AJ1"/>
    <mergeCell ref="A13:A15"/>
    <mergeCell ref="B13:B15"/>
    <mergeCell ref="C13:E13"/>
    <mergeCell ref="F13:H13"/>
    <mergeCell ref="I13:K13"/>
    <mergeCell ref="L13:L15"/>
    <mergeCell ref="M13:O13"/>
    <mergeCell ref="P13:Y13"/>
    <mergeCell ref="Z13:AB13"/>
    <mergeCell ref="C14:C15"/>
    <mergeCell ref="D14:E14"/>
    <mergeCell ref="F14:F15"/>
    <mergeCell ref="G14:H14"/>
    <mergeCell ref="AF13:AH13"/>
    <mergeCell ref="AI13:AI15"/>
    <mergeCell ref="AJ13:AJ15"/>
    <mergeCell ref="AK13:AK15"/>
    <mergeCell ref="AC13:AE13"/>
    <mergeCell ref="F117:AJ117"/>
    <mergeCell ref="Z14:Z15"/>
    <mergeCell ref="AA14:AB14"/>
    <mergeCell ref="AC14:AC15"/>
    <mergeCell ref="AD14:AE14"/>
    <mergeCell ref="AF14:AF15"/>
    <mergeCell ref="AG14:AH14"/>
    <mergeCell ref="J14:K14"/>
    <mergeCell ref="M14:M15"/>
    <mergeCell ref="N14:O14"/>
    <mergeCell ref="P14:R14"/>
    <mergeCell ref="T14:V14"/>
    <mergeCell ref="I14:I15"/>
    <mergeCell ref="W14:Y14"/>
  </mergeCells>
  <conditionalFormatting sqref="F62:H62 F64:H68 AK23 AK30 AK34 AK60:AK61 AK63 AK69 AK110:AK111 AK113 C35:E59 C24:H34 C112:E113 J24:L29 J31:L33 F63:I63 F69:I69 C23:L23 I30:L30 I34:L59 C60:I61 F113:L113 I112:L112 C62:E109 J60:L109 C110:L111 C18:E22 I18:L22 F70:H109 M18:AJ113">
    <cfRule type="cellIs" dxfId="6" priority="8" operator="lessThan">
      <formula>0</formula>
    </cfRule>
  </conditionalFormatting>
  <conditionalFormatting sqref="F112:H112 F35:H59 F18:H22">
    <cfRule type="cellIs" dxfId="5" priority="7" operator="lessThan">
      <formula>0</formula>
    </cfRule>
  </conditionalFormatting>
  <conditionalFormatting sqref="I24:I29">
    <cfRule type="cellIs" dxfId="4" priority="6" operator="lessThan">
      <formula>0</formula>
    </cfRule>
  </conditionalFormatting>
  <conditionalFormatting sqref="I31:I33">
    <cfRule type="cellIs" dxfId="3" priority="5" operator="lessThan">
      <formula>0</formula>
    </cfRule>
  </conditionalFormatting>
  <conditionalFormatting sqref="I62">
    <cfRule type="cellIs" dxfId="2" priority="4" operator="lessThan">
      <formula>0</formula>
    </cfRule>
  </conditionalFormatting>
  <conditionalFormatting sqref="I64:I68">
    <cfRule type="cellIs" dxfId="1" priority="2" operator="lessThan">
      <formula>0</formula>
    </cfRule>
  </conditionalFormatting>
  <conditionalFormatting sqref="I70:I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5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2022-03-16T09:45:32Z</cp:lastPrinted>
  <dcterms:created xsi:type="dcterms:W3CDTF">2022-03-11T06:44:56Z</dcterms:created>
  <dcterms:modified xsi:type="dcterms:W3CDTF">2022-03-16T09:45:33Z</dcterms:modified>
</cp:coreProperties>
</file>